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45621"/>
</workbook>
</file>

<file path=xl/calcChain.xml><?xml version="1.0" encoding="utf-8"?>
<calcChain xmlns="http://schemas.openxmlformats.org/spreadsheetml/2006/main">
  <c r="I139" i="8" l="1"/>
  <c r="I107" i="8"/>
  <c r="I109" i="8"/>
  <c r="I111" i="8"/>
  <c r="I113" i="8"/>
  <c r="I115" i="8"/>
  <c r="I117" i="8"/>
  <c r="I119" i="8"/>
  <c r="I121" i="8"/>
  <c r="I123" i="8"/>
  <c r="I125" i="8"/>
  <c r="I127" i="8"/>
  <c r="I129" i="8"/>
  <c r="I131" i="8"/>
  <c r="I133" i="8"/>
  <c r="I135" i="8"/>
  <c r="I137" i="8"/>
  <c r="I105" i="8"/>
  <c r="I16" i="8"/>
  <c r="I18" i="8"/>
  <c r="I20" i="8"/>
  <c r="I22" i="8"/>
  <c r="I24" i="8"/>
  <c r="I36" i="8"/>
  <c r="I38" i="8"/>
  <c r="I40" i="8"/>
  <c r="I42" i="8"/>
  <c r="I58" i="8"/>
  <c r="I60" i="8"/>
  <c r="I62" i="8"/>
  <c r="I64" i="8"/>
  <c r="I66" i="8"/>
  <c r="I68" i="8"/>
  <c r="I70" i="8"/>
  <c r="I72" i="8"/>
  <c r="I74" i="8"/>
  <c r="I76" i="8"/>
  <c r="I78" i="8"/>
  <c r="I80" i="8"/>
  <c r="I82" i="8"/>
  <c r="I84" i="8"/>
  <c r="I86" i="8"/>
  <c r="G106" i="8"/>
  <c r="I106" i="8" s="1"/>
  <c r="G107" i="8"/>
  <c r="G108" i="8"/>
  <c r="I108" i="8" s="1"/>
  <c r="G109" i="8"/>
  <c r="G110" i="8"/>
  <c r="I110" i="8" s="1"/>
  <c r="G111" i="8"/>
  <c r="G112" i="8"/>
  <c r="I112" i="8" s="1"/>
  <c r="G113" i="8"/>
  <c r="G114" i="8"/>
  <c r="I114" i="8" s="1"/>
  <c r="G115" i="8"/>
  <c r="G116" i="8"/>
  <c r="I116" i="8" s="1"/>
  <c r="G117" i="8"/>
  <c r="G118" i="8"/>
  <c r="I118" i="8" s="1"/>
  <c r="G119" i="8"/>
  <c r="G120" i="8"/>
  <c r="I120" i="8" s="1"/>
  <c r="G121" i="8"/>
  <c r="G122" i="8"/>
  <c r="I122" i="8" s="1"/>
  <c r="G123" i="8"/>
  <c r="G124" i="8"/>
  <c r="I124" i="8" s="1"/>
  <c r="G125" i="8"/>
  <c r="G126" i="8"/>
  <c r="I126" i="8" s="1"/>
  <c r="G127" i="8"/>
  <c r="G128" i="8"/>
  <c r="I128" i="8" s="1"/>
  <c r="G129" i="8"/>
  <c r="G130" i="8"/>
  <c r="I130" i="8" s="1"/>
  <c r="G131" i="8"/>
  <c r="G132" i="8"/>
  <c r="I132" i="8" s="1"/>
  <c r="G133" i="8"/>
  <c r="G134" i="8"/>
  <c r="I134" i="8" s="1"/>
  <c r="G135" i="8"/>
  <c r="G136" i="8"/>
  <c r="I136" i="8" s="1"/>
  <c r="G137" i="8"/>
  <c r="G138" i="8"/>
  <c r="I138" i="8" s="1"/>
  <c r="G105" i="8"/>
  <c r="G83" i="8"/>
  <c r="I83" i="8" s="1"/>
  <c r="G84" i="8"/>
  <c r="G85" i="8"/>
  <c r="I85" i="8" s="1"/>
  <c r="G86" i="8"/>
  <c r="G73" i="8"/>
  <c r="I73" i="8" s="1"/>
  <c r="G74" i="8"/>
  <c r="G75" i="8"/>
  <c r="I75" i="8" s="1"/>
  <c r="G76" i="8"/>
  <c r="G77" i="8"/>
  <c r="I77" i="8" s="1"/>
  <c r="G78" i="8"/>
  <c r="G79" i="8"/>
  <c r="I79" i="8" s="1"/>
  <c r="G80" i="8"/>
  <c r="G81" i="8"/>
  <c r="I81" i="8" s="1"/>
  <c r="G82" i="8"/>
  <c r="G63" i="8"/>
  <c r="I63" i="8" s="1"/>
  <c r="G64" i="8"/>
  <c r="G65" i="8"/>
  <c r="I65" i="8" s="1"/>
  <c r="G66" i="8"/>
  <c r="G67" i="8"/>
  <c r="I67" i="8" s="1"/>
  <c r="G68" i="8"/>
  <c r="G69" i="8"/>
  <c r="I69" i="8" s="1"/>
  <c r="G70" i="8"/>
  <c r="G71" i="8"/>
  <c r="I71" i="8" s="1"/>
  <c r="G72" i="8"/>
  <c r="G57" i="8"/>
  <c r="I57" i="8" s="1"/>
  <c r="G58" i="8"/>
  <c r="G59" i="8"/>
  <c r="I59" i="8" s="1"/>
  <c r="G60" i="8"/>
  <c r="G61" i="8"/>
  <c r="I61" i="8" s="1"/>
  <c r="G62" i="8"/>
  <c r="G44" i="8"/>
  <c r="I44" i="8" s="1"/>
  <c r="G45" i="8"/>
  <c r="I45" i="8" s="1"/>
  <c r="G46" i="8"/>
  <c r="I46" i="8" s="1"/>
  <c r="G47" i="8"/>
  <c r="I47" i="8" s="1"/>
  <c r="G48" i="8"/>
  <c r="I48" i="8" s="1"/>
  <c r="G49" i="8"/>
  <c r="I49" i="8" s="1"/>
  <c r="G50" i="8"/>
  <c r="I50" i="8" s="1"/>
  <c r="G51" i="8"/>
  <c r="I51" i="8" s="1"/>
  <c r="G52" i="8"/>
  <c r="I52" i="8" s="1"/>
  <c r="G53" i="8"/>
  <c r="I53" i="8" s="1"/>
  <c r="G54" i="8"/>
  <c r="I54" i="8" s="1"/>
  <c r="G55" i="8"/>
  <c r="I55" i="8" s="1"/>
  <c r="G56" i="8"/>
  <c r="I56" i="8" s="1"/>
  <c r="G36" i="8"/>
  <c r="G37" i="8"/>
  <c r="I37" i="8" s="1"/>
  <c r="G38" i="8"/>
  <c r="G39" i="8"/>
  <c r="I39" i="8" s="1"/>
  <c r="G40" i="8"/>
  <c r="G41" i="8"/>
  <c r="I41" i="8" s="1"/>
  <c r="G42" i="8"/>
  <c r="G43" i="8"/>
  <c r="I43" i="8" s="1"/>
  <c r="G25" i="8"/>
  <c r="I25" i="8" s="1"/>
  <c r="G26" i="8"/>
  <c r="I26" i="8" s="1"/>
  <c r="G27" i="8"/>
  <c r="I27" i="8" s="1"/>
  <c r="G28" i="8"/>
  <c r="I28" i="8" s="1"/>
  <c r="G29" i="8"/>
  <c r="I29" i="8" s="1"/>
  <c r="G30" i="8"/>
  <c r="I30" i="8" s="1"/>
  <c r="G31" i="8"/>
  <c r="I31" i="8" s="1"/>
  <c r="G32" i="8"/>
  <c r="I32" i="8" s="1"/>
  <c r="G33" i="8"/>
  <c r="I33" i="8" s="1"/>
  <c r="G34" i="8"/>
  <c r="I34" i="8" s="1"/>
  <c r="G35" i="8"/>
  <c r="I35" i="8" s="1"/>
  <c r="G15" i="8"/>
  <c r="I15" i="8" s="1"/>
  <c r="G16" i="8"/>
  <c r="G17" i="8"/>
  <c r="I17" i="8" s="1"/>
  <c r="G18" i="8"/>
  <c r="G19" i="8"/>
  <c r="I19" i="8" s="1"/>
  <c r="G20" i="8"/>
  <c r="G21" i="8"/>
  <c r="I21" i="8" s="1"/>
  <c r="G22" i="8"/>
  <c r="G23" i="8"/>
  <c r="I23" i="8" s="1"/>
  <c r="G24" i="8"/>
  <c r="G14" i="8"/>
  <c r="I14" i="8" s="1"/>
  <c r="H139" i="8"/>
</calcChain>
</file>

<file path=xl/sharedStrings.xml><?xml version="1.0" encoding="utf-8"?>
<sst xmlns="http://schemas.openxmlformats.org/spreadsheetml/2006/main" count="420" uniqueCount="267">
  <si>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</si>
  <si>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</si>
  <si>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</si>
  <si>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</si>
  <si>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</si>
  <si>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</si>
  <si>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</si>
  <si>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</si>
  <si>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</si>
  <si>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</si>
  <si>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</si>
  <si>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</si>
  <si>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</si>
  <si>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</si>
  <si>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</si>
  <si>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</si>
  <si>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</si>
  <si>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01.2.03.07-0023</t>
  </si>
  <si>
    <t>Эмульсия битумно-дорожная</t>
  </si>
  <si>
    <t>01.3.01.03-0002</t>
  </si>
  <si>
    <t>Керосин для технических целей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</si>
  <si>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</si>
  <si>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</si>
  <si>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</si>
  <si>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</si>
  <si>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</si>
  <si>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</si>
  <si>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</si>
  <si>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</si>
  <si>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01.7.02.02-0021</t>
  </si>
  <si>
    <t>Бумага оберточная листовая</t>
  </si>
  <si>
    <t>1000 м2</t>
  </si>
  <si>
    <t>01.7.03.01-0001</t>
  </si>
  <si>
    <t xml:space="preserve">   - Вода</t>
  </si>
  <si>
    <t>01.7.03.01-0002</t>
  </si>
  <si>
    <t>Вода водопроводная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</si>
  <si>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</si>
  <si>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</si>
  <si>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</si>
  <si>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</si>
  <si>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</si>
  <si>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01.7.07.29-0031</t>
  </si>
  <si>
    <t>Каболка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</si>
  <si>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</si>
  <si>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</si>
  <si>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</si>
  <si>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</si>
  <si>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01.7.11.07-0181</t>
  </si>
  <si>
    <t>Электроды с основным покрытием Э42А, диаметр 2,5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</si>
  <si>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</si>
  <si>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</si>
  <si>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</si>
  <si>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</si>
  <si>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</si>
  <si>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</si>
  <si>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</si>
  <si>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</si>
  <si>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</si>
  <si>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</si>
  <si>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</si>
  <si>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</si>
  <si>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</si>
  <si>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</si>
  <si>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</si>
  <si>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</si>
  <si>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</si>
  <si>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</si>
  <si>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</si>
  <si>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01.7.20.08-0071</t>
  </si>
  <si>
    <t>Канат пеньковый пропитанный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</si>
  <si>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</si>
  <si>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</si>
  <si>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</si>
  <si>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</si>
  <si>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</si>
  <si>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</si>
  <si>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</si>
  <si>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</si>
  <si>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</si>
  <si>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</si>
  <si>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</si>
  <si>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</si>
  <si>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</si>
  <si>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</si>
  <si>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</si>
  <si>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</si>
  <si>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</si>
  <si>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</si>
  <si>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</si>
  <si>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04.1.02.05-0005</t>
  </si>
  <si>
    <t>Смеси бетонные тяжелого бетона (БСТ), класс В12,5 (М150)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</si>
  <si>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</si>
  <si>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</si>
  <si>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</si>
  <si>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</si>
  <si>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</si>
  <si>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</si>
  <si>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</si>
  <si>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</si>
  <si>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</si>
  <si>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 xml:space="preserve">   - 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</si>
  <si>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</si>
  <si>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</si>
  <si>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</si>
  <si>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</si>
  <si>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</si>
  <si>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</si>
  <si>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</si>
  <si>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</si>
  <si>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</si>
  <si>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</si>
  <si>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</si>
  <si>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</si>
  <si>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</si>
  <si>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</si>
  <si>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</si>
  <si>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</si>
  <si>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</si>
  <si>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</si>
  <si>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</si>
  <si>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</si>
  <si>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</si>
  <si>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</si>
  <si>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</si>
  <si>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</si>
  <si>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</si>
  <si>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</si>
  <si>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</si>
  <si>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</si>
  <si>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</si>
  <si>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</si>
  <si>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</si>
  <si>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</si>
  <si>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</si>
  <si>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</si>
  <si>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</si>
  <si>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</si>
  <si>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</si>
  <si>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</si>
  <si>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</si>
  <si>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</si>
  <si>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</si>
  <si>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23.5.02.02-0100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</si>
  <si>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</si>
  <si>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м</t>
  </si>
  <si>
    <t>23.8.05.15-0003</t>
  </si>
  <si>
    <t>Части чугунные фасонные соединительные к чугунным напорным трубам, наружный диаметр 250-400 мм</t>
  </si>
  <si>
    <t>ТЦ_04.2.01.01_63_6367046160_18.06.2022_01</t>
  </si>
  <si>
    <t xml:space="preserve">   - Асфальтобетонные смеси А16ВЛ (ГОСТ Р 58406.2-2020 на битуме по ГОСТ 33133-2014)  (с доставкой)</t>
  </si>
  <si>
    <t>7233,33
8680/1,2</t>
  </si>
  <si>
    <t xml:space="preserve">   - Асфальтобетонные смеси А32НН (ГОСТ Р 58406.2-2020 на битуме по ГОСТ 33133-2014) (с доставкой)</t>
  </si>
  <si>
    <t>6508,33
7810,0/1,2</t>
  </si>
  <si>
    <t>ТЦ_18.1.02.00_63_6319139287_03.10.2022_01 (пукнт 3.1)</t>
  </si>
  <si>
    <t>Задвижка фланцевая DN200/PN10 HAWLE 4000Е1+ со штоком 2,5-3,5м 9500А, универсальной опорной плитой 3481, ковером 2051К</t>
  </si>
  <si>
    <t>шт.</t>
  </si>
  <si>
    <t>112849,40
132764/1,2*1,02</t>
  </si>
  <si>
    <t>ТЦ_18.1.02.00_63_6319139287_03.10.2022_01 (пункт 1.1)</t>
  </si>
  <si>
    <t>Задвижка фланцевая DN50/PN16 HAWLE 4000Е1+ со штоком 1,8-2,5м 9500А, универсальной опорной плитой 3481, ковером 2051К</t>
  </si>
  <si>
    <t>56622,75
66615/1,2*1,02</t>
  </si>
  <si>
    <t>ТЦ_18.1.02.00_63_6319139287_03.10.2022_01 (пункт 4.1)</t>
  </si>
  <si>
    <t>Задвижка фланцевая DN300/PN10 HAWLE 4000Е1+ со штоком 1,4-1,8м 9500А, универсальной опорной плитой 3481, ковером 2051К</t>
  </si>
  <si>
    <t>281956,90
331714/1,2*1,02</t>
  </si>
  <si>
    <t>ТЦ_18.1.02.00_63_6319139287_03.10.2022_01 (пункт 5.1)</t>
  </si>
  <si>
    <t>Задвижка фланцевая DN300/PN10 HAWLE 4000Е1+ со штоком 2,5-3,5м 9500А, универсальной опорной плитой 3481, ковером 2051К</t>
  </si>
  <si>
    <t>288476,40
339384/1,2*1,02</t>
  </si>
  <si>
    <t>ТЦ_18.1.04.00_63_6319139287_03.10.2022_01 (пункт 2.1)</t>
  </si>
  <si>
    <t>Межфланцевый обратный клапан DN50/PN16 ГРАНЛОК ЗОП</t>
  </si>
  <si>
    <t>1830,90
2154/1,2*1,02</t>
  </si>
  <si>
    <t>ТЦ_18.1.10.04_63_6319139287_13.10.2022_01 (пункт 16.1)</t>
  </si>
  <si>
    <t>Гидрант пожарный подземный - GOST DUO DN100/RD-2.0m (L=1980 mm)5035, с универсальной опорной плитой 3428, ковером 1950К</t>
  </si>
  <si>
    <t>189198,10
222586/1,2*1,02</t>
  </si>
  <si>
    <t>ТЦ_23.08.03.00_63_6319139287_03.10.2022_01 (пункт 10.1)</t>
  </si>
  <si>
    <t>Фланец с ПП покрытием стальной свободный 300-10-03-1-В-Ст 20-IV ТУ 2248-009-73011750-2010</t>
  </si>
  <si>
    <t>18601,40
21884,/1,2*1,02</t>
  </si>
  <si>
    <t>ТЦ_23.08.03.00_63_6319139287_03.10.2022_01 (пункт 6.1)</t>
  </si>
  <si>
    <t>Фланец с ПП покрытием стальной свободный 50-10-03-1-В-Ст 20-IV ТУ 2248-009-73011750-2010</t>
  </si>
  <si>
    <t>2983,50
3510/1,2*1,02</t>
  </si>
  <si>
    <t>ТЦ_23.08.03.00_63_6319139287_03.10.2022_01 (пункт 8.1)</t>
  </si>
  <si>
    <t>Фланец с ПП покрытием стальной свободный 200-10-03-1-В-Ст 20-IV ТУ 2248-009-73011750-2010</t>
  </si>
  <si>
    <t>8772,85
10321/1,2*1,02</t>
  </si>
  <si>
    <t>ТЦ_23.8.05.09_63_6319189182_20.07.2022_01 (пункт 17.1)</t>
  </si>
  <si>
    <t>Подставка проходная ППДФ 300-300 чугун (ППФ-300)</t>
  </si>
  <si>
    <t>17243,10
20286/1,2*1,02</t>
  </si>
  <si>
    <t>ТЦ_24.03.05.01_63_6319139287_03.10.2022_01 (пункт 11.1)</t>
  </si>
  <si>
    <t>Втулка под фланец (удлиненная) ПЭ100 SDR17 Ø315 питьевая</t>
  </si>
  <si>
    <t>6401,35
7531/1,2*1,02</t>
  </si>
  <si>
    <t>ТЦ_24.03.05.01_63_6319139287_03.10.2022_01 (пункт 7.1)</t>
  </si>
  <si>
    <t>Втулка под фланец (удлиненная) ПЭ100 SDR17 Ø63 питьевая ТУ 2248-143-00203335-2002</t>
  </si>
  <si>
    <t>349,35
411/1,2*1,02</t>
  </si>
  <si>
    <t>ТЦ_24.03.05.01_63_6319139287_03.10.2022_01 (пункт 9.1)</t>
  </si>
  <si>
    <t>Втулка под фланец (удлиненная) ПЭ100 SDR17 Ø225 питьевая ТУ 2248-143-00203335-2002</t>
  </si>
  <si>
    <t>2974,15
3499/1,2*1,02</t>
  </si>
  <si>
    <t>ТЦ_24.3.05.00_21_6319139287_03.10.2022_01 (пункт 13.1)</t>
  </si>
  <si>
    <t>Тройник  сварной ПЭ 100 315х225 SDR 17</t>
  </si>
  <si>
    <t>11684,10
13746/1,2*1,02</t>
  </si>
  <si>
    <t>ТЦ_24.3.05.00_21_6319139287_03.10.2022_01 (пункт 14.1)</t>
  </si>
  <si>
    <t>Тройник  сварной ПЭ 100 315х63 SDR 17</t>
  </si>
  <si>
    <t>8680,20
10212/1,2*1,02</t>
  </si>
  <si>
    <t>ТЦ_24.3.05.15_21_6319139287_03.10.2022_01 (пункт 12.1)</t>
  </si>
  <si>
    <t>Тройник  сварной ПЭ 100 315 SDR 17</t>
  </si>
  <si>
    <t>10167,70
11962/1,2*1,02</t>
  </si>
  <si>
    <t>ФССЦ-01.2.01.01-0001</t>
  </si>
  <si>
    <t>Битумы нефтяные дорожные жидкие МГ, СГ</t>
  </si>
  <si>
    <t>ФССЦ-01.2.01.02-0012</t>
  </si>
  <si>
    <t>Битум разжиженный РБ-2</t>
  </si>
  <si>
    <t>ФССЦ-01.2.01.02-0054</t>
  </si>
  <si>
    <t>Битумы нефтяные строительные БН-90/10 (расход  6,49кг/м2)</t>
  </si>
  <si>
    <t>ФССЦ-01.2.03.03-0013</t>
  </si>
  <si>
    <t>Мастика битумная кровельная горячая</t>
  </si>
  <si>
    <t>ФССЦ-01.2.03.03-0061</t>
  </si>
  <si>
    <t>Мастика битумно-резиновая: изоляционная</t>
  </si>
  <si>
    <t>ФССЦ-01.7.11.07-0032</t>
  </si>
  <si>
    <t>ФССЦ-01.7.13.02-0012</t>
  </si>
  <si>
    <t>Мастика горячая асфальтовая АМ-2</t>
  </si>
  <si>
    <t>ФССЦ-02.2.05.04-1697</t>
  </si>
  <si>
    <t>ФССЦ-02.2.05.04-1702</t>
  </si>
  <si>
    <t>Щебень М 1000, фракция 10-20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</si>
  <si>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</si>
  <si>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</si>
  <si>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</si>
  <si>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</si>
  <si>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 xml:space="preserve">   - Песок природный II класс, очень мелкий, круглые сита</t>
  </si>
  <si>
    <t xml:space="preserve">   - Песок природный II класс, очень мелкий, круглые сита  (песком при коэффициенте уплотнения 0,98, Тех.часть ФЕР81-02-01-2001, п.1.1.9</t>
  </si>
  <si>
    <t>ФССЦ-04.1.02.05-0004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</si>
  <si>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</si>
  <si>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</si>
  <si>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</si>
  <si>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</si>
  <si>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</si>
  <si>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</si>
  <si>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</si>
  <si>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</si>
  <si>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ФССЦ-05.1.01.13-0043</t>
  </si>
  <si>
    <t>ФССЦ-05.1.06.09-0021</t>
  </si>
  <si>
    <t>Плиты перекрытия П1-5, бетон B15, объем 0,02 м3, расход арматуры 0,9 кг</t>
  </si>
  <si>
    <t>ФССЦ-05.1.06.09-0088</t>
  </si>
  <si>
    <t>Плиты перекрытия ПП10-2, бетон B15, объем 0,10 м3, расход арматуры 16,65 кг</t>
  </si>
  <si>
    <t>ФССЦ-07.2.05.01-0032</t>
  </si>
  <si>
    <t>Ограждения лестничных проемов, лестничные марши, пожарные лестницы (Стремянка С-5 вес 27 кг )</t>
  </si>
  <si>
    <t>ФССЦ-08.1.02.06-0043</t>
  </si>
  <si>
    <t>Люк чугунный тяжелый</t>
  </si>
  <si>
    <t>ФССЦ-08.3.08.02-0052</t>
  </si>
  <si>
    <t>Уголок горячекатаный, марка стали ВСт3кп2, размер 50х50х5 мм (с оборачиваемостью) Сб.№5 Тех.часть п.1.5.6 оборачиваемость более 5</t>
  </si>
  <si>
    <t>ФССЦ-11.1.03.05-0086</t>
  </si>
  <si>
    <t>ФССЦ-11.1.03.06-0100</t>
  </si>
  <si>
    <t>Доска обрезная, хвойных пород, ширина 75-150, мм толщина 19-22 мм, длина 4-6,5 м, сорт IV</t>
  </si>
  <si>
    <t>ФССЦ-18.1.10.04-0011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</si>
  <si>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</si>
  <si>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  (с оборачиваемостью) Сб.№5 Тех.часть п.1.5.6 оборачиваемость более 5</t>
  </si>
  <si>
    <t>ФССЦ-23.5.01.08-0033</t>
  </si>
  <si>
    <t>Трубы стальные электросварные прямошовные и спиральношовные, класс прочности К38, наружный диаметр 630 мм, толщина стенки 8 мм</t>
  </si>
  <si>
    <t>ФССЦ-23.5.02.02-0035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</si>
  <si>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4 мм</t>
  </si>
  <si>
    <t>ФССЦ-23.5.02.02-0100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</si>
  <si>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</si>
  <si>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</si>
  <si>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ФССЦ-23.8.05.15-0003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</si>
  <si>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</si>
  <si>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</si>
  <si>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/>
  </si>
  <si>
    <t>Итого "Материалы"</t>
  </si>
  <si>
    <t>Стройка:</t>
  </si>
  <si>
    <t>Объект:</t>
  </si>
  <si>
    <t>к Локальной смете № ЛС 06-01-01</t>
  </si>
  <si>
    <t>Наружные сети водоснабжения.</t>
  </si>
  <si>
    <t>Составил:_________________________Н.Ю.Рогозина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</si>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</sst>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</cellStyleXfs>
  <cellXfs count="47">
    <xf numFmtId="0" fontId="0" fillId="0" borderId="0" xfId="0"/>
    <xf numFmtId="49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44" fontId="8" fillId="0" borderId="1" xfId="27" applyFont="1" applyBorder="1" applyAlignment="1">
      <alignment horizontal="right" vertical="top" wrapText="1"/>
    </xf>
    <xf numFmtId="0" fontId="0" fillId="0" borderId="0" xfId="0"/>
    <xf numFmtId="49" fontId="5" fillId="0" borderId="0" xfId="0" applyNumberFormat="1" applyFont="1"/>
    <xf numFmtId="0" fontId="5" fillId="0" borderId="0" xfId="0" applyFont="1"/>
    <xf numFmtId="0" fontId="12" fillId="0" borderId="0" xfId="0" applyFont="1"/>
    <xf numFmtId="49" fontId="13" fillId="0" borderId="0" xfId="23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49" fontId="12" fillId="0" borderId="0" xfId="0" applyNumberFormat="1" applyFont="1"/>
    <xf numFmtId="0" fontId="14" fillId="0" borderId="0" xfId="0" applyFont="1" applyAlignment="1">
      <alignment horizontal="center"/>
    </xf>
    <xf numFmtId="0" fontId="15" fillId="0" borderId="0" xfId="23" applyFont="1" applyAlignment="1">
      <alignment horizontal="center"/>
    </xf>
    <xf numFmtId="49" fontId="13" fillId="0" borderId="0" xfId="23" applyNumberFormat="1" applyFont="1" applyAlignment="1">
      <alignment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3" fillId="0" borderId="0" xfId="23" applyNumberFormat="1" applyFont="1" applyAlignment="1">
      <alignment horizont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Денежный" xfId="27" builtin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J142"/>
  <sheetViews>
    <sheetView showGridLines="0" tabSelected="1" topLeftCell="B1" zoomScaleNormal="100" workbookViewId="0">
      <selection activeCell="T11" sqref="T11"/>
    </sheetView>
  </sheetViews>
  <sheetFormatPr defaultRowHeight="12.75" x14ac:dyDescent="0.2"/>
  <cols>
    <col min="1" max="1" width="0" style="2" hidden="1" customWidth="1"/>
    <col min="2" max="2" width="18.42578125" style="1" customWidth="1"/>
    <col min="3" max="3" width="33.140625" style="2" customWidth="1"/>
    <col min="4" max="4" width="10.7109375" style="2" customWidth="1"/>
    <col min="5" max="5" width="10.7109375" style="1" customWidth="1"/>
    <col min="6" max="7" width="10.7109375" style="2" customWidth="1"/>
    <col min="8" max="8" width="12.85546875" style="2" customWidth="1"/>
    <col min="9" max="9" width="14.85546875" style="2" customWidth="1"/>
    <col min="10" max="16384" width="9.140625" style="2"/>
  </cols>
  <sheetData>
    <row r="1" spans="2:10" ht="15" x14ac:dyDescent="0.2">
      <c r="B1" s="22"/>
      <c r="C1" s="23"/>
      <c r="D1" s="23"/>
      <c r="E1" s="21"/>
      <c r="F1" s="21"/>
      <c r="G1" s="23"/>
      <c r="H1" s="23"/>
      <c r="I1" s="23"/>
      <c r="J1" s="21"/>
    </row>
    <row r="2" spans="2:10" ht="49.5" customHeight="1" x14ac:dyDescent="0.2">
      <c r="B2" s="24" t="s">
        <v>261</v>
      </c>
      <c r="C2" s="36" t="s">
        <v>266</v>
      </c>
      <c r="D2" s="36"/>
      <c r="E2" s="36"/>
      <c r="F2" s="36"/>
      <c r="G2" s="36"/>
      <c r="H2" s="36"/>
      <c r="I2" s="36"/>
      <c r="J2" s="31"/>
    </row>
    <row r="3" spans="2:10" x14ac:dyDescent="0.2">
      <c r="B3" s="24" t="s">
        <v>262</v>
      </c>
      <c r="C3" s="25" t="s">
        <v>264</v>
      </c>
      <c r="D3" s="24"/>
      <c r="E3" s="26"/>
      <c r="F3" s="26"/>
      <c r="G3" s="27"/>
      <c r="H3" s="27"/>
      <c r="I3" s="27"/>
      <c r="J3" s="27"/>
    </row>
    <row r="4" spans="2:10" ht="15" customHeight="1" x14ac:dyDescent="0.2">
      <c r="B4" s="24"/>
      <c r="C4" s="28"/>
      <c r="D4" s="24"/>
      <c r="E4" s="26"/>
      <c r="F4" s="26"/>
      <c r="G4" s="27"/>
      <c r="H4" s="27"/>
      <c r="I4" s="27"/>
      <c r="J4" s="27"/>
    </row>
    <row r="5" spans="2:10" ht="15" customHeight="1" x14ac:dyDescent="0.2">
      <c r="B5" s="24"/>
      <c r="C5" s="28"/>
      <c r="D5" s="24"/>
      <c r="E5" s="29" t="s">
        <v>9</v>
      </c>
      <c r="F5" s="26"/>
      <c r="G5" s="27"/>
      <c r="H5" s="27"/>
      <c r="I5" s="27"/>
      <c r="J5" s="27"/>
    </row>
    <row r="6" spans="2:10" x14ac:dyDescent="0.2">
      <c r="B6" s="24"/>
      <c r="C6" s="28"/>
      <c r="D6" s="28"/>
      <c r="E6" s="30" t="s">
        <v>263</v>
      </c>
      <c r="F6" s="26"/>
      <c r="G6" s="27"/>
      <c r="H6" s="27"/>
      <c r="I6" s="27"/>
      <c r="J6" s="27"/>
    </row>
    <row r="7" spans="2:10" ht="12.75" customHeight="1" x14ac:dyDescent="0.2">
      <c r="B7" s="37" t="s">
        <v>8</v>
      </c>
      <c r="C7" s="40" t="s">
        <v>0</v>
      </c>
      <c r="D7" s="40" t="s">
        <v>1</v>
      </c>
      <c r="E7" s="43" t="s">
        <v>7</v>
      </c>
      <c r="F7" s="46" t="s">
        <v>4</v>
      </c>
      <c r="G7" s="46"/>
      <c r="H7" s="46" t="s">
        <v>6</v>
      </c>
      <c r="I7" s="46"/>
    </row>
    <row r="8" spans="2:10" ht="12.75" customHeight="1" x14ac:dyDescent="0.2">
      <c r="B8" s="38"/>
      <c r="C8" s="41"/>
      <c r="D8" s="41"/>
      <c r="E8" s="44"/>
      <c r="F8" s="8" t="s">
        <v>2</v>
      </c>
      <c r="G8" s="8" t="s">
        <v>3</v>
      </c>
      <c r="H8" s="8" t="s">
        <v>2</v>
      </c>
      <c r="I8" s="8" t="s">
        <v>3</v>
      </c>
    </row>
    <row r="9" spans="2:10" x14ac:dyDescent="0.2">
      <c r="B9" s="39"/>
      <c r="C9" s="42"/>
      <c r="D9" s="42"/>
      <c r="E9" s="45"/>
      <c r="F9" s="7" t="s">
        <v>5</v>
      </c>
      <c r="G9" s="7" t="s">
        <v>5</v>
      </c>
      <c r="H9" s="7" t="s">
        <v>5</v>
      </c>
      <c r="I9" s="7" t="s">
        <v>5</v>
      </c>
    </row>
    <row r="10" spans="2:10" x14ac:dyDescent="0.2">
      <c r="B10" s="9">
        <v>1</v>
      </c>
      <c r="C10" s="9">
        <v>2</v>
      </c>
      <c r="D10" s="9">
        <v>3</v>
      </c>
      <c r="E10" s="10">
        <v>4</v>
      </c>
      <c r="F10" s="9">
        <v>5</v>
      </c>
      <c r="G10" s="9">
        <v>6</v>
      </c>
      <c r="H10" s="9">
        <v>7</v>
      </c>
      <c r="I10" s="9">
        <v>8</v>
      </c>
    </row>
    <row r="11" spans="2:10" ht="17.850000000000001" customHeight="1" x14ac:dyDescent="0.2">
      <c r="B11" s="32" t="s">
        <v>9</v>
      </c>
      <c r="C11" s="33"/>
      <c r="D11" s="33"/>
      <c r="E11" s="33"/>
      <c r="F11" s="33"/>
      <c r="G11" s="33"/>
      <c r="H11" s="33"/>
      <c r="I11" s="33"/>
    </row>
    <row r="12" spans="2:10" ht="17.850000000000001" customHeight="1" x14ac:dyDescent="0.2">
      <c r="B12" s="32" t="s">
        <v>10</v>
      </c>
      <c r="C12" s="33"/>
      <c r="D12" s="33"/>
      <c r="E12" s="33"/>
      <c r="F12" s="33"/>
      <c r="G12" s="33"/>
      <c r="H12" s="33"/>
      <c r="I12" s="33"/>
    </row>
    <row r="13" spans="2:10" ht="17.850000000000001" customHeight="1" x14ac:dyDescent="0.2">
      <c r="B13" s="34" t="s">
        <v>11</v>
      </c>
      <c r="C13" s="35"/>
      <c r="D13" s="35"/>
      <c r="E13" s="35"/>
      <c r="F13" s="35"/>
      <c r="G13" s="35"/>
      <c r="H13" s="35"/>
      <c r="I13" s="35"/>
    </row>
    <row r="14" spans="2:10" ht="25.5" x14ac:dyDescent="0.2">
      <c r="B14" s="11" t="s">
        <v>12</v>
      </c>
      <c r="C14" s="12" t="s">
        <v>13</v>
      </c>
      <c r="D14" s="13" t="s">
        <v>14</v>
      </c>
      <c r="E14" s="11">
        <v>0.08</v>
      </c>
      <c r="F14" s="14">
        <v>1383.1</v>
      </c>
      <c r="G14" s="19">
        <f>4.84*F14</f>
        <v>6694.2039999999997</v>
      </c>
      <c r="H14" s="14">
        <v>110.65</v>
      </c>
      <c r="I14" s="19">
        <f>G14*E14</f>
        <v>535.53631999999993</v>
      </c>
    </row>
    <row r="15" spans="2:10" ht="38.25" x14ac:dyDescent="0.2">
      <c r="B15" s="11" t="s">
        <v>15</v>
      </c>
      <c r="C15" s="12" t="s">
        <v>16</v>
      </c>
      <c r="D15" s="13" t="s">
        <v>14</v>
      </c>
      <c r="E15" s="11">
        <v>5.6258000000000002E-3</v>
      </c>
      <c r="F15" s="14">
        <v>31060</v>
      </c>
      <c r="G15" s="19">
        <f t="shared" ref="G15:G78" si="0">4.84*F15</f>
        <v>150330.4</v>
      </c>
      <c r="H15" s="14">
        <v>174.74</v>
      </c>
      <c r="I15" s="19">
        <f t="shared" ref="I15:I78" si="1">G15*E15</f>
        <v>845.72876431999998</v>
      </c>
    </row>
    <row r="16" spans="2:10" x14ac:dyDescent="0.2">
      <c r="B16" s="11" t="s">
        <v>17</v>
      </c>
      <c r="C16" s="12" t="s">
        <v>18</v>
      </c>
      <c r="D16" s="13" t="s">
        <v>14</v>
      </c>
      <c r="E16" s="11">
        <v>8.2027000000000003E-3</v>
      </c>
      <c r="F16" s="14">
        <v>1554.2</v>
      </c>
      <c r="G16" s="19">
        <f t="shared" si="0"/>
        <v>7522.3280000000004</v>
      </c>
      <c r="H16" s="14">
        <v>12.75</v>
      </c>
      <c r="I16" s="19">
        <f t="shared" si="1"/>
        <v>61.703399885600007</v>
      </c>
    </row>
    <row r="17" spans="2:9" x14ac:dyDescent="0.2">
      <c r="B17" s="11" t="s">
        <v>19</v>
      </c>
      <c r="C17" s="12" t="s">
        <v>20</v>
      </c>
      <c r="D17" s="13" t="s">
        <v>14</v>
      </c>
      <c r="E17" s="11">
        <v>2.7791999999999999E-3</v>
      </c>
      <c r="F17" s="14">
        <v>2606.9</v>
      </c>
      <c r="G17" s="19">
        <f t="shared" si="0"/>
        <v>12617.396000000001</v>
      </c>
      <c r="H17" s="14">
        <v>7.25</v>
      </c>
      <c r="I17" s="19">
        <f t="shared" si="1"/>
        <v>35.0662669632</v>
      </c>
    </row>
    <row r="18" spans="2:9" x14ac:dyDescent="0.2">
      <c r="B18" s="11" t="s">
        <v>21</v>
      </c>
      <c r="C18" s="12" t="s">
        <v>22</v>
      </c>
      <c r="D18" s="13" t="s">
        <v>23</v>
      </c>
      <c r="E18" s="11">
        <v>0.23</v>
      </c>
      <c r="F18" s="14">
        <v>38.51</v>
      </c>
      <c r="G18" s="19">
        <f t="shared" si="0"/>
        <v>186.38839999999999</v>
      </c>
      <c r="H18" s="14">
        <v>8.86</v>
      </c>
      <c r="I18" s="19">
        <f t="shared" si="1"/>
        <v>42.869332</v>
      </c>
    </row>
    <row r="19" spans="2:9" ht="25.5" x14ac:dyDescent="0.2">
      <c r="B19" s="11" t="s">
        <v>24</v>
      </c>
      <c r="C19" s="12" t="s">
        <v>25</v>
      </c>
      <c r="D19" s="13" t="s">
        <v>23</v>
      </c>
      <c r="E19" s="11">
        <v>6.4035000000000002</v>
      </c>
      <c r="F19" s="14">
        <v>6.22</v>
      </c>
      <c r="G19" s="19">
        <f t="shared" si="0"/>
        <v>30.104799999999997</v>
      </c>
      <c r="H19" s="14">
        <v>39.83</v>
      </c>
      <c r="I19" s="19">
        <f t="shared" si="1"/>
        <v>192.7760868</v>
      </c>
    </row>
    <row r="20" spans="2:9" ht="25.5" x14ac:dyDescent="0.2">
      <c r="B20" s="11" t="s">
        <v>24</v>
      </c>
      <c r="C20" s="12" t="s">
        <v>25</v>
      </c>
      <c r="D20" s="13" t="s">
        <v>23</v>
      </c>
      <c r="E20" s="11">
        <v>1.4999999999999999E-2</v>
      </c>
      <c r="F20" s="14">
        <v>6.22</v>
      </c>
      <c r="G20" s="19">
        <f t="shared" si="0"/>
        <v>30.104799999999997</v>
      </c>
      <c r="H20" s="14">
        <v>0.09</v>
      </c>
      <c r="I20" s="19">
        <f t="shared" si="1"/>
        <v>0.45157199999999992</v>
      </c>
    </row>
    <row r="21" spans="2:9" x14ac:dyDescent="0.2">
      <c r="B21" s="11" t="s">
        <v>26</v>
      </c>
      <c r="C21" s="12" t="s">
        <v>27</v>
      </c>
      <c r="D21" s="13" t="s">
        <v>28</v>
      </c>
      <c r="E21" s="11">
        <v>3.5</v>
      </c>
      <c r="F21" s="14">
        <v>6.09</v>
      </c>
      <c r="G21" s="19">
        <f t="shared" si="0"/>
        <v>29.4756</v>
      </c>
      <c r="H21" s="14">
        <v>21.32</v>
      </c>
      <c r="I21" s="19">
        <f t="shared" si="1"/>
        <v>103.16460000000001</v>
      </c>
    </row>
    <row r="22" spans="2:9" x14ac:dyDescent="0.2">
      <c r="B22" s="11" t="s">
        <v>26</v>
      </c>
      <c r="C22" s="12" t="s">
        <v>27</v>
      </c>
      <c r="D22" s="13" t="s">
        <v>28</v>
      </c>
      <c r="E22" s="11">
        <v>1.4926999999999999</v>
      </c>
      <c r="F22" s="14">
        <v>6.09</v>
      </c>
      <c r="G22" s="19">
        <f t="shared" si="0"/>
        <v>29.4756</v>
      </c>
      <c r="H22" s="14">
        <v>9.09</v>
      </c>
      <c r="I22" s="19">
        <f t="shared" si="1"/>
        <v>43.99822812</v>
      </c>
    </row>
    <row r="23" spans="2:9" x14ac:dyDescent="0.2">
      <c r="B23" s="11" t="s">
        <v>29</v>
      </c>
      <c r="C23" s="12" t="s">
        <v>30</v>
      </c>
      <c r="D23" s="13" t="s">
        <v>31</v>
      </c>
      <c r="E23" s="11">
        <v>7.45006E-2</v>
      </c>
      <c r="F23" s="14">
        <v>1252</v>
      </c>
      <c r="G23" s="19">
        <f t="shared" si="0"/>
        <v>6059.6799999999994</v>
      </c>
      <c r="H23" s="14">
        <v>93.27</v>
      </c>
      <c r="I23" s="19">
        <f t="shared" si="1"/>
        <v>451.44979580799998</v>
      </c>
    </row>
    <row r="24" spans="2:9" x14ac:dyDescent="0.2">
      <c r="B24" s="11" t="s">
        <v>32</v>
      </c>
      <c r="C24" s="12" t="s">
        <v>33</v>
      </c>
      <c r="D24" s="13" t="s">
        <v>23</v>
      </c>
      <c r="E24" s="11">
        <v>9.86</v>
      </c>
      <c r="F24" s="14">
        <v>2.44</v>
      </c>
      <c r="G24" s="19">
        <f t="shared" si="0"/>
        <v>11.8096</v>
      </c>
      <c r="H24" s="14">
        <v>24.06</v>
      </c>
      <c r="I24" s="19">
        <f t="shared" si="1"/>
        <v>116.44265599999999</v>
      </c>
    </row>
    <row r="25" spans="2:9" x14ac:dyDescent="0.2">
      <c r="B25" s="11" t="s">
        <v>32</v>
      </c>
      <c r="C25" s="12" t="s">
        <v>33</v>
      </c>
      <c r="D25" s="13" t="s">
        <v>23</v>
      </c>
      <c r="E25" s="11">
        <v>1.75E-4</v>
      </c>
      <c r="F25" s="14">
        <v>2.44</v>
      </c>
      <c r="G25" s="19">
        <f>4.84*F25</f>
        <v>11.8096</v>
      </c>
      <c r="H25" s="14"/>
      <c r="I25" s="19">
        <f t="shared" si="1"/>
        <v>2.06668E-3</v>
      </c>
    </row>
    <row r="26" spans="2:9" x14ac:dyDescent="0.2">
      <c r="B26" s="11" t="s">
        <v>32</v>
      </c>
      <c r="C26" s="12" t="s">
        <v>33</v>
      </c>
      <c r="D26" s="13" t="s">
        <v>23</v>
      </c>
      <c r="E26" s="11">
        <v>120.7445105</v>
      </c>
      <c r="F26" s="14">
        <v>2.44</v>
      </c>
      <c r="G26" s="19">
        <f t="shared" si="0"/>
        <v>11.8096</v>
      </c>
      <c r="H26" s="14">
        <v>294.62</v>
      </c>
      <c r="I26" s="19">
        <f t="shared" si="1"/>
        <v>1425.9443712008001</v>
      </c>
    </row>
    <row r="27" spans="2:9" x14ac:dyDescent="0.2">
      <c r="B27" s="11" t="s">
        <v>34</v>
      </c>
      <c r="C27" s="12" t="s">
        <v>35</v>
      </c>
      <c r="D27" s="13" t="s">
        <v>23</v>
      </c>
      <c r="E27" s="11">
        <v>25.556895999999998</v>
      </c>
      <c r="F27" s="14">
        <v>3.15</v>
      </c>
      <c r="G27" s="19">
        <f t="shared" si="0"/>
        <v>15.245999999999999</v>
      </c>
      <c r="H27" s="14">
        <v>80.5</v>
      </c>
      <c r="I27" s="19">
        <f t="shared" si="1"/>
        <v>389.64043641599994</v>
      </c>
    </row>
    <row r="28" spans="2:9" ht="25.5" x14ac:dyDescent="0.2">
      <c r="B28" s="11" t="s">
        <v>36</v>
      </c>
      <c r="C28" s="12" t="s">
        <v>37</v>
      </c>
      <c r="D28" s="13" t="s">
        <v>38</v>
      </c>
      <c r="E28" s="11">
        <v>2.5000000000000001E-2</v>
      </c>
      <c r="F28" s="14">
        <v>3.62</v>
      </c>
      <c r="G28" s="19">
        <f t="shared" si="0"/>
        <v>17.520800000000001</v>
      </c>
      <c r="H28" s="14">
        <v>0.09</v>
      </c>
      <c r="I28" s="19">
        <f t="shared" si="1"/>
        <v>0.43802000000000008</v>
      </c>
    </row>
    <row r="29" spans="2:9" ht="25.5" x14ac:dyDescent="0.2">
      <c r="B29" s="11" t="s">
        <v>39</v>
      </c>
      <c r="C29" s="12" t="s">
        <v>40</v>
      </c>
      <c r="D29" s="13" t="s">
        <v>14</v>
      </c>
      <c r="E29" s="11">
        <v>2.8078000000000001E-3</v>
      </c>
      <c r="F29" s="14">
        <v>40650</v>
      </c>
      <c r="G29" s="19">
        <f t="shared" si="0"/>
        <v>196746</v>
      </c>
      <c r="H29" s="14">
        <v>114.14</v>
      </c>
      <c r="I29" s="19">
        <f t="shared" si="1"/>
        <v>552.42341880000004</v>
      </c>
    </row>
    <row r="30" spans="2:9" x14ac:dyDescent="0.2">
      <c r="B30" s="11" t="s">
        <v>41</v>
      </c>
      <c r="C30" s="12" t="s">
        <v>42</v>
      </c>
      <c r="D30" s="13" t="s">
        <v>14</v>
      </c>
      <c r="E30" s="11">
        <v>2.9570200000000001E-2</v>
      </c>
      <c r="F30" s="14">
        <v>30030</v>
      </c>
      <c r="G30" s="19">
        <f t="shared" si="0"/>
        <v>145345.19999999998</v>
      </c>
      <c r="H30" s="14">
        <v>887.99</v>
      </c>
      <c r="I30" s="19">
        <f t="shared" si="1"/>
        <v>4297.8866330399997</v>
      </c>
    </row>
    <row r="31" spans="2:9" ht="25.5" x14ac:dyDescent="0.2">
      <c r="B31" s="11" t="s">
        <v>43</v>
      </c>
      <c r="C31" s="12" t="s">
        <v>44</v>
      </c>
      <c r="D31" s="13" t="s">
        <v>14</v>
      </c>
      <c r="E31" s="11">
        <v>2.3119999999999998E-3</v>
      </c>
      <c r="F31" s="14">
        <v>10315.01</v>
      </c>
      <c r="G31" s="19">
        <f t="shared" si="0"/>
        <v>49924.648399999998</v>
      </c>
      <c r="H31" s="14">
        <v>23.85</v>
      </c>
      <c r="I31" s="19">
        <f t="shared" si="1"/>
        <v>115.42578710079999</v>
      </c>
    </row>
    <row r="32" spans="2:9" ht="25.5" x14ac:dyDescent="0.2">
      <c r="B32" s="11" t="s">
        <v>43</v>
      </c>
      <c r="C32" s="12" t="s">
        <v>44</v>
      </c>
      <c r="D32" s="13" t="s">
        <v>14</v>
      </c>
      <c r="E32" s="11">
        <v>2.0224900000000001E-2</v>
      </c>
      <c r="F32" s="14">
        <v>10315.01</v>
      </c>
      <c r="G32" s="19">
        <f t="shared" si="0"/>
        <v>49924.648399999998</v>
      </c>
      <c r="H32" s="14">
        <v>208.62</v>
      </c>
      <c r="I32" s="19">
        <f t="shared" si="1"/>
        <v>1009.72102142516</v>
      </c>
    </row>
    <row r="33" spans="2:9" ht="25.5" x14ac:dyDescent="0.2">
      <c r="B33" s="11" t="s">
        <v>45</v>
      </c>
      <c r="C33" s="12" t="s">
        <v>46</v>
      </c>
      <c r="D33" s="13" t="s">
        <v>28</v>
      </c>
      <c r="E33" s="11">
        <v>0.09</v>
      </c>
      <c r="F33" s="14">
        <v>10.57</v>
      </c>
      <c r="G33" s="19">
        <f t="shared" si="0"/>
        <v>51.158799999999999</v>
      </c>
      <c r="H33" s="14">
        <v>0.95</v>
      </c>
      <c r="I33" s="19">
        <f t="shared" si="1"/>
        <v>4.6042920000000001</v>
      </c>
    </row>
    <row r="34" spans="2:9" ht="25.5" x14ac:dyDescent="0.2">
      <c r="B34" s="11" t="s">
        <v>47</v>
      </c>
      <c r="C34" s="12" t="s">
        <v>48</v>
      </c>
      <c r="D34" s="13" t="s">
        <v>14</v>
      </c>
      <c r="E34" s="11">
        <v>4.5999999999999999E-3</v>
      </c>
      <c r="F34" s="14">
        <v>14074</v>
      </c>
      <c r="G34" s="19">
        <f t="shared" si="0"/>
        <v>68118.16</v>
      </c>
      <c r="H34" s="14">
        <v>64.739999999999995</v>
      </c>
      <c r="I34" s="19">
        <f t="shared" si="1"/>
        <v>313.34353600000003</v>
      </c>
    </row>
    <row r="35" spans="2:9" x14ac:dyDescent="0.2">
      <c r="B35" s="11" t="s">
        <v>49</v>
      </c>
      <c r="C35" s="12" t="s">
        <v>50</v>
      </c>
      <c r="D35" s="13" t="s">
        <v>14</v>
      </c>
      <c r="E35" s="11">
        <v>1.4038999999999999E-2</v>
      </c>
      <c r="F35" s="14">
        <v>10068</v>
      </c>
      <c r="G35" s="19">
        <f t="shared" si="0"/>
        <v>48729.119999999995</v>
      </c>
      <c r="H35" s="14">
        <v>141.34</v>
      </c>
      <c r="I35" s="19">
        <f t="shared" si="1"/>
        <v>684.10811567999986</v>
      </c>
    </row>
    <row r="36" spans="2:9" ht="38.25" x14ac:dyDescent="0.2">
      <c r="B36" s="11" t="s">
        <v>51</v>
      </c>
      <c r="C36" s="12" t="s">
        <v>52</v>
      </c>
      <c r="D36" s="13" t="s">
        <v>14</v>
      </c>
      <c r="E36" s="11">
        <v>3.5999999999999999E-3</v>
      </c>
      <c r="F36" s="14">
        <v>14830</v>
      </c>
      <c r="G36" s="19">
        <f>4.84*F36</f>
        <v>71777.2</v>
      </c>
      <c r="H36" s="14">
        <v>53.39</v>
      </c>
      <c r="I36" s="19">
        <f t="shared" si="1"/>
        <v>258.39792</v>
      </c>
    </row>
    <row r="37" spans="2:9" ht="25.5" x14ac:dyDescent="0.2">
      <c r="B37" s="11" t="s">
        <v>53</v>
      </c>
      <c r="C37" s="12" t="s">
        <v>54</v>
      </c>
      <c r="D37" s="13" t="s">
        <v>28</v>
      </c>
      <c r="E37" s="11">
        <v>10.119999999999999</v>
      </c>
      <c r="F37" s="14">
        <v>9.0399999999999991</v>
      </c>
      <c r="G37" s="19">
        <f t="shared" si="0"/>
        <v>43.753599999999992</v>
      </c>
      <c r="H37" s="14">
        <v>91.48</v>
      </c>
      <c r="I37" s="19">
        <f t="shared" si="1"/>
        <v>442.78643199999988</v>
      </c>
    </row>
    <row r="38" spans="2:9" x14ac:dyDescent="0.2">
      <c r="B38" s="11" t="s">
        <v>55</v>
      </c>
      <c r="C38" s="12" t="s">
        <v>56</v>
      </c>
      <c r="D38" s="13" t="s">
        <v>14</v>
      </c>
      <c r="E38" s="11">
        <v>8.5999999999999998E-4</v>
      </c>
      <c r="F38" s="14">
        <v>11978</v>
      </c>
      <c r="G38" s="19">
        <f t="shared" si="0"/>
        <v>57973.52</v>
      </c>
      <c r="H38" s="14">
        <v>10.3</v>
      </c>
      <c r="I38" s="19">
        <f t="shared" si="1"/>
        <v>49.857227199999997</v>
      </c>
    </row>
    <row r="39" spans="2:9" x14ac:dyDescent="0.2">
      <c r="B39" s="11" t="s">
        <v>55</v>
      </c>
      <c r="C39" s="12" t="s">
        <v>56</v>
      </c>
      <c r="D39" s="13" t="s">
        <v>14</v>
      </c>
      <c r="E39" s="11">
        <v>3.60223E-2</v>
      </c>
      <c r="F39" s="14">
        <v>11978</v>
      </c>
      <c r="G39" s="19">
        <f t="shared" si="0"/>
        <v>57973.52</v>
      </c>
      <c r="H39" s="14">
        <v>431.48</v>
      </c>
      <c r="I39" s="19">
        <f t="shared" si="1"/>
        <v>2088.3395294960001</v>
      </c>
    </row>
    <row r="40" spans="2:9" ht="25.5" x14ac:dyDescent="0.2">
      <c r="B40" s="11" t="s">
        <v>57</v>
      </c>
      <c r="C40" s="12" t="s">
        <v>58</v>
      </c>
      <c r="D40" s="13" t="s">
        <v>59</v>
      </c>
      <c r="E40" s="11">
        <v>0.91487739999999995</v>
      </c>
      <c r="F40" s="14">
        <v>737</v>
      </c>
      <c r="G40" s="19">
        <f t="shared" si="0"/>
        <v>3567.08</v>
      </c>
      <c r="H40" s="14">
        <v>674.26</v>
      </c>
      <c r="I40" s="19">
        <f t="shared" si="1"/>
        <v>3263.4408759919997</v>
      </c>
    </row>
    <row r="41" spans="2:9" ht="25.5" x14ac:dyDescent="0.2">
      <c r="B41" s="11" t="s">
        <v>60</v>
      </c>
      <c r="C41" s="12" t="s">
        <v>61</v>
      </c>
      <c r="D41" s="13" t="s">
        <v>28</v>
      </c>
      <c r="E41" s="11">
        <v>0.1</v>
      </c>
      <c r="F41" s="14">
        <v>23.09</v>
      </c>
      <c r="G41" s="19">
        <f t="shared" si="0"/>
        <v>111.7556</v>
      </c>
      <c r="H41" s="14">
        <v>2.31</v>
      </c>
      <c r="I41" s="19">
        <f t="shared" si="1"/>
        <v>11.175560000000001</v>
      </c>
    </row>
    <row r="42" spans="2:9" ht="25.5" x14ac:dyDescent="0.2">
      <c r="B42" s="11" t="s">
        <v>62</v>
      </c>
      <c r="C42" s="12" t="s">
        <v>63</v>
      </c>
      <c r="D42" s="13" t="s">
        <v>28</v>
      </c>
      <c r="E42" s="11">
        <v>12.661440000000001</v>
      </c>
      <c r="F42" s="14">
        <v>7.8</v>
      </c>
      <c r="G42" s="19">
        <f t="shared" si="0"/>
        <v>37.751999999999995</v>
      </c>
      <c r="H42" s="14">
        <v>98.76</v>
      </c>
      <c r="I42" s="19">
        <f t="shared" si="1"/>
        <v>477.99468287999997</v>
      </c>
    </row>
    <row r="43" spans="2:9" x14ac:dyDescent="0.2">
      <c r="B43" s="11" t="s">
        <v>64</v>
      </c>
      <c r="C43" s="12" t="s">
        <v>65</v>
      </c>
      <c r="D43" s="13" t="s">
        <v>38</v>
      </c>
      <c r="E43" s="11">
        <v>2.2728000000000002E-2</v>
      </c>
      <c r="F43" s="14">
        <v>37.43</v>
      </c>
      <c r="G43" s="19">
        <f t="shared" si="0"/>
        <v>181.16119999999998</v>
      </c>
      <c r="H43" s="14">
        <v>0.85</v>
      </c>
      <c r="I43" s="19">
        <f t="shared" si="1"/>
        <v>4.1174317536</v>
      </c>
    </row>
    <row r="44" spans="2:9" x14ac:dyDescent="0.2">
      <c r="B44" s="11" t="s">
        <v>66</v>
      </c>
      <c r="C44" s="12" t="s">
        <v>67</v>
      </c>
      <c r="D44" s="13" t="s">
        <v>28</v>
      </c>
      <c r="E44" s="11">
        <v>1.158E-2</v>
      </c>
      <c r="F44" s="14">
        <v>1.82</v>
      </c>
      <c r="G44" s="19">
        <f>4.84*F44</f>
        <v>8.8087999999999997</v>
      </c>
      <c r="H44" s="14">
        <v>0.02</v>
      </c>
      <c r="I44" s="19">
        <f t="shared" si="1"/>
        <v>0.10200590399999999</v>
      </c>
    </row>
    <row r="45" spans="2:9" x14ac:dyDescent="0.2">
      <c r="B45" s="11" t="s">
        <v>68</v>
      </c>
      <c r="C45" s="12" t="s">
        <v>69</v>
      </c>
      <c r="D45" s="13" t="s">
        <v>14</v>
      </c>
      <c r="E45" s="11">
        <v>2.5300000000000002E-4</v>
      </c>
      <c r="F45" s="14">
        <v>37900</v>
      </c>
      <c r="G45" s="19">
        <f t="shared" si="0"/>
        <v>183436</v>
      </c>
      <c r="H45" s="14">
        <v>9.59</v>
      </c>
      <c r="I45" s="19">
        <f t="shared" si="1"/>
        <v>46.409308000000003</v>
      </c>
    </row>
    <row r="46" spans="2:9" x14ac:dyDescent="0.2">
      <c r="B46" s="11" t="s">
        <v>70</v>
      </c>
      <c r="C46" s="12" t="s">
        <v>71</v>
      </c>
      <c r="D46" s="13" t="s">
        <v>72</v>
      </c>
      <c r="E46" s="11">
        <v>4.8250000000000003E-3</v>
      </c>
      <c r="F46" s="14">
        <v>84.75</v>
      </c>
      <c r="G46" s="19">
        <f t="shared" si="0"/>
        <v>410.19</v>
      </c>
      <c r="H46" s="14">
        <v>0.41</v>
      </c>
      <c r="I46" s="19">
        <f t="shared" si="1"/>
        <v>1.9791667500000001</v>
      </c>
    </row>
    <row r="47" spans="2:9" ht="25.5" x14ac:dyDescent="0.2">
      <c r="B47" s="11" t="s">
        <v>73</v>
      </c>
      <c r="C47" s="12" t="s">
        <v>74</v>
      </c>
      <c r="D47" s="13" t="s">
        <v>23</v>
      </c>
      <c r="E47" s="11">
        <v>2.9580000000000002</v>
      </c>
      <c r="F47" s="14">
        <v>185.49</v>
      </c>
      <c r="G47" s="19">
        <f t="shared" si="0"/>
        <v>897.77160000000003</v>
      </c>
      <c r="H47" s="14">
        <v>548.67999999999995</v>
      </c>
      <c r="I47" s="19">
        <f t="shared" si="1"/>
        <v>2655.6083928000003</v>
      </c>
    </row>
    <row r="48" spans="2:9" ht="25.5" x14ac:dyDescent="0.2">
      <c r="B48" s="11" t="s">
        <v>75</v>
      </c>
      <c r="C48" s="12" t="s">
        <v>76</v>
      </c>
      <c r="D48" s="13" t="s">
        <v>23</v>
      </c>
      <c r="E48" s="11">
        <v>0.19294900000000001</v>
      </c>
      <c r="F48" s="14">
        <v>108.4</v>
      </c>
      <c r="G48" s="19">
        <f t="shared" si="0"/>
        <v>524.65600000000006</v>
      </c>
      <c r="H48" s="14">
        <v>20.92</v>
      </c>
      <c r="I48" s="19">
        <f t="shared" si="1"/>
        <v>101.23185054400001</v>
      </c>
    </row>
    <row r="49" spans="2:9" ht="25.5" x14ac:dyDescent="0.2">
      <c r="B49" s="11" t="s">
        <v>77</v>
      </c>
      <c r="C49" s="12" t="s">
        <v>78</v>
      </c>
      <c r="D49" s="13" t="s">
        <v>23</v>
      </c>
      <c r="E49" s="11">
        <v>64.602720000000005</v>
      </c>
      <c r="F49" s="14">
        <v>103</v>
      </c>
      <c r="G49" s="19">
        <f t="shared" si="0"/>
        <v>498.52</v>
      </c>
      <c r="H49" s="14">
        <v>6654.08</v>
      </c>
      <c r="I49" s="19">
        <f t="shared" si="1"/>
        <v>32205.747974400001</v>
      </c>
    </row>
    <row r="50" spans="2:9" ht="25.5" x14ac:dyDescent="0.2">
      <c r="B50" s="11" t="s">
        <v>79</v>
      </c>
      <c r="C50" s="12" t="s">
        <v>80</v>
      </c>
      <c r="D50" s="13" t="s">
        <v>23</v>
      </c>
      <c r="E50" s="11">
        <v>0.12</v>
      </c>
      <c r="F50" s="14">
        <v>59.99</v>
      </c>
      <c r="G50" s="19">
        <f t="shared" si="0"/>
        <v>290.35160000000002</v>
      </c>
      <c r="H50" s="14">
        <v>7.2</v>
      </c>
      <c r="I50" s="19">
        <f t="shared" si="1"/>
        <v>34.842192000000004</v>
      </c>
    </row>
    <row r="51" spans="2:9" ht="25.5" x14ac:dyDescent="0.2">
      <c r="B51" s="11" t="s">
        <v>81</v>
      </c>
      <c r="C51" s="12" t="s">
        <v>82</v>
      </c>
      <c r="D51" s="13" t="s">
        <v>14</v>
      </c>
      <c r="E51" s="11">
        <v>9.3499999999999996E-5</v>
      </c>
      <c r="F51" s="14">
        <v>734.5</v>
      </c>
      <c r="G51" s="19">
        <f t="shared" si="0"/>
        <v>3554.98</v>
      </c>
      <c r="H51" s="14">
        <v>7.0000000000000007E-2</v>
      </c>
      <c r="I51" s="19">
        <f t="shared" si="1"/>
        <v>0.33239062999999996</v>
      </c>
    </row>
    <row r="52" spans="2:9" x14ac:dyDescent="0.2">
      <c r="B52" s="11" t="s">
        <v>83</v>
      </c>
      <c r="C52" s="12" t="s">
        <v>84</v>
      </c>
      <c r="D52" s="13" t="s">
        <v>14</v>
      </c>
      <c r="E52" s="11">
        <v>3.3684000000000001E-3</v>
      </c>
      <c r="F52" s="14">
        <v>2147</v>
      </c>
      <c r="G52" s="19">
        <f t="shared" si="0"/>
        <v>10391.48</v>
      </c>
      <c r="H52" s="14">
        <v>7.23</v>
      </c>
      <c r="I52" s="19">
        <f t="shared" si="1"/>
        <v>35.002661232000001</v>
      </c>
    </row>
    <row r="53" spans="2:9" ht="25.5" x14ac:dyDescent="0.2">
      <c r="B53" s="11" t="s">
        <v>85</v>
      </c>
      <c r="C53" s="12" t="s">
        <v>86</v>
      </c>
      <c r="D53" s="13" t="s">
        <v>23</v>
      </c>
      <c r="E53" s="11">
        <v>0.11305</v>
      </c>
      <c r="F53" s="14">
        <v>560</v>
      </c>
      <c r="G53" s="19">
        <f t="shared" si="0"/>
        <v>2710.4</v>
      </c>
      <c r="H53" s="14">
        <v>63.31</v>
      </c>
      <c r="I53" s="19">
        <f t="shared" si="1"/>
        <v>306.41072000000003</v>
      </c>
    </row>
    <row r="54" spans="2:9" ht="25.5" x14ac:dyDescent="0.2">
      <c r="B54" s="11" t="s">
        <v>87</v>
      </c>
      <c r="C54" s="12" t="s">
        <v>88</v>
      </c>
      <c r="D54" s="13" t="s">
        <v>23</v>
      </c>
      <c r="E54" s="11">
        <v>5.0000000000000001E-3</v>
      </c>
      <c r="F54" s="14">
        <v>490</v>
      </c>
      <c r="G54" s="19">
        <f t="shared" si="0"/>
        <v>2371.6</v>
      </c>
      <c r="H54" s="14">
        <v>2.4500000000000002</v>
      </c>
      <c r="I54" s="19">
        <f t="shared" si="1"/>
        <v>11.858000000000001</v>
      </c>
    </row>
    <row r="55" spans="2:9" ht="25.5" x14ac:dyDescent="0.2">
      <c r="B55" s="11" t="s">
        <v>89</v>
      </c>
      <c r="C55" s="12" t="s">
        <v>90</v>
      </c>
      <c r="D55" s="13" t="s">
        <v>23</v>
      </c>
      <c r="E55" s="11">
        <v>1E-3</v>
      </c>
      <c r="F55" s="14">
        <v>600</v>
      </c>
      <c r="G55" s="19">
        <f>4.84*F55</f>
        <v>2904</v>
      </c>
      <c r="H55" s="14">
        <v>0.6</v>
      </c>
      <c r="I55" s="19">
        <f t="shared" si="1"/>
        <v>2.9039999999999999</v>
      </c>
    </row>
    <row r="56" spans="2:9" x14ac:dyDescent="0.2">
      <c r="B56" s="11" t="s">
        <v>91</v>
      </c>
      <c r="C56" s="12" t="s">
        <v>92</v>
      </c>
      <c r="D56" s="13" t="s">
        <v>23</v>
      </c>
      <c r="E56" s="11">
        <v>6.6989999999999997E-4</v>
      </c>
      <c r="F56" s="14">
        <v>395</v>
      </c>
      <c r="G56" s="19">
        <f t="shared" si="0"/>
        <v>1911.8</v>
      </c>
      <c r="H56" s="14">
        <v>0.26</v>
      </c>
      <c r="I56" s="19">
        <f t="shared" si="1"/>
        <v>1.2807148199999998</v>
      </c>
    </row>
    <row r="57" spans="2:9" ht="25.5" x14ac:dyDescent="0.2">
      <c r="B57" s="11" t="s">
        <v>93</v>
      </c>
      <c r="C57" s="12" t="s">
        <v>94</v>
      </c>
      <c r="D57" s="13" t="s">
        <v>23</v>
      </c>
      <c r="E57" s="11">
        <v>8.5000000000000006E-3</v>
      </c>
      <c r="F57" s="14">
        <v>485.9</v>
      </c>
      <c r="G57" s="19">
        <f t="shared" si="0"/>
        <v>2351.7559999999999</v>
      </c>
      <c r="H57" s="14">
        <v>4.13</v>
      </c>
      <c r="I57" s="19">
        <f t="shared" si="1"/>
        <v>19.989926000000001</v>
      </c>
    </row>
    <row r="58" spans="2:9" ht="25.5" x14ac:dyDescent="0.2">
      <c r="B58" s="11" t="s">
        <v>95</v>
      </c>
      <c r="C58" s="12" t="s">
        <v>96</v>
      </c>
      <c r="D58" s="13" t="s">
        <v>23</v>
      </c>
      <c r="E58" s="11">
        <v>0.33574999999999999</v>
      </c>
      <c r="F58" s="14">
        <v>1382.9</v>
      </c>
      <c r="G58" s="19">
        <f t="shared" si="0"/>
        <v>6693.2359999999999</v>
      </c>
      <c r="H58" s="14">
        <v>464.31</v>
      </c>
      <c r="I58" s="19">
        <f t="shared" si="1"/>
        <v>2247.2539870000001</v>
      </c>
    </row>
    <row r="59" spans="2:9" ht="63.75" x14ac:dyDescent="0.2">
      <c r="B59" s="11" t="s">
        <v>97</v>
      </c>
      <c r="C59" s="12" t="s">
        <v>98</v>
      </c>
      <c r="D59" s="13" t="s">
        <v>14</v>
      </c>
      <c r="E59" s="11">
        <v>1.265E-2</v>
      </c>
      <c r="F59" s="14">
        <v>7712</v>
      </c>
      <c r="G59" s="19">
        <f t="shared" si="0"/>
        <v>37326.080000000002</v>
      </c>
      <c r="H59" s="14">
        <v>97.56</v>
      </c>
      <c r="I59" s="19">
        <f t="shared" si="1"/>
        <v>472.17491200000001</v>
      </c>
    </row>
    <row r="60" spans="2:9" ht="25.5" x14ac:dyDescent="0.2">
      <c r="B60" s="11" t="s">
        <v>99</v>
      </c>
      <c r="C60" s="12" t="s">
        <v>100</v>
      </c>
      <c r="D60" s="13" t="s">
        <v>14</v>
      </c>
      <c r="E60" s="11">
        <v>9.3599999999999998E-4</v>
      </c>
      <c r="F60" s="14">
        <v>5989</v>
      </c>
      <c r="G60" s="19">
        <f t="shared" si="0"/>
        <v>28986.76</v>
      </c>
      <c r="H60" s="14">
        <v>5.61</v>
      </c>
      <c r="I60" s="19">
        <f t="shared" si="1"/>
        <v>27.131607359999997</v>
      </c>
    </row>
    <row r="61" spans="2:9" ht="25.5" x14ac:dyDescent="0.2">
      <c r="B61" s="11" t="s">
        <v>99</v>
      </c>
      <c r="C61" s="12" t="s">
        <v>100</v>
      </c>
      <c r="D61" s="13" t="s">
        <v>14</v>
      </c>
      <c r="E61" s="11">
        <v>2.18E-2</v>
      </c>
      <c r="F61" s="14">
        <v>5989</v>
      </c>
      <c r="G61" s="19">
        <f t="shared" si="0"/>
        <v>28986.76</v>
      </c>
      <c r="H61" s="14">
        <v>130.56</v>
      </c>
      <c r="I61" s="19">
        <f t="shared" si="1"/>
        <v>631.91136799999992</v>
      </c>
    </row>
    <row r="62" spans="2:9" ht="63.75" x14ac:dyDescent="0.2">
      <c r="B62" s="11" t="s">
        <v>101</v>
      </c>
      <c r="C62" s="12" t="s">
        <v>102</v>
      </c>
      <c r="D62" s="13" t="s">
        <v>103</v>
      </c>
      <c r="E62" s="11">
        <v>4.7310999999999999E-2</v>
      </c>
      <c r="F62" s="14">
        <v>50.24</v>
      </c>
      <c r="G62" s="19">
        <f t="shared" si="0"/>
        <v>243.16159999999999</v>
      </c>
      <c r="H62" s="14">
        <v>2.38</v>
      </c>
      <c r="I62" s="19">
        <f t="shared" si="1"/>
        <v>11.504218457599999</v>
      </c>
    </row>
    <row r="63" spans="2:9" ht="25.5" x14ac:dyDescent="0.2">
      <c r="B63" s="11" t="s">
        <v>104</v>
      </c>
      <c r="C63" s="12" t="s">
        <v>105</v>
      </c>
      <c r="D63" s="13" t="s">
        <v>14</v>
      </c>
      <c r="E63" s="11">
        <v>7.5900000000000002E-5</v>
      </c>
      <c r="F63" s="14">
        <v>4455.2</v>
      </c>
      <c r="G63" s="19">
        <f t="shared" si="0"/>
        <v>21563.167999999998</v>
      </c>
      <c r="H63" s="14">
        <v>0.34</v>
      </c>
      <c r="I63" s="19">
        <f t="shared" si="1"/>
        <v>1.6366444511999998</v>
      </c>
    </row>
    <row r="64" spans="2:9" ht="25.5" x14ac:dyDescent="0.2">
      <c r="B64" s="11" t="s">
        <v>104</v>
      </c>
      <c r="C64" s="12" t="s">
        <v>105</v>
      </c>
      <c r="D64" s="13" t="s">
        <v>14</v>
      </c>
      <c r="E64" s="11">
        <v>8.3599999999999994E-3</v>
      </c>
      <c r="F64" s="14">
        <v>4455.2</v>
      </c>
      <c r="G64" s="19">
        <f t="shared" si="0"/>
        <v>21563.167999999998</v>
      </c>
      <c r="H64" s="14">
        <v>37.25</v>
      </c>
      <c r="I64" s="19">
        <f t="shared" si="1"/>
        <v>180.26808447999997</v>
      </c>
    </row>
    <row r="65" spans="2:9" x14ac:dyDescent="0.2">
      <c r="B65" s="11" t="s">
        <v>106</v>
      </c>
      <c r="C65" s="12" t="s">
        <v>107</v>
      </c>
      <c r="D65" s="13" t="s">
        <v>14</v>
      </c>
      <c r="E65" s="11">
        <v>4.9081999999999997E-3</v>
      </c>
      <c r="F65" s="14">
        <v>4920</v>
      </c>
      <c r="G65" s="19">
        <f t="shared" si="0"/>
        <v>23812.799999999999</v>
      </c>
      <c r="H65" s="14">
        <v>24.15</v>
      </c>
      <c r="I65" s="19">
        <f t="shared" si="1"/>
        <v>116.87798495999999</v>
      </c>
    </row>
    <row r="66" spans="2:9" ht="38.25" x14ac:dyDescent="0.2">
      <c r="B66" s="11" t="s">
        <v>108</v>
      </c>
      <c r="C66" s="12" t="s">
        <v>109</v>
      </c>
      <c r="D66" s="13" t="s">
        <v>14</v>
      </c>
      <c r="E66" s="11">
        <v>9.3599999999999998E-4</v>
      </c>
      <c r="F66" s="14">
        <v>5520</v>
      </c>
      <c r="G66" s="19">
        <f t="shared" si="0"/>
        <v>26716.799999999999</v>
      </c>
      <c r="H66" s="14">
        <v>5.17</v>
      </c>
      <c r="I66" s="19">
        <f t="shared" si="1"/>
        <v>25.0069248</v>
      </c>
    </row>
    <row r="67" spans="2:9" ht="38.25" x14ac:dyDescent="0.2">
      <c r="B67" s="11" t="s">
        <v>110</v>
      </c>
      <c r="C67" s="12" t="s">
        <v>111</v>
      </c>
      <c r="D67" s="13" t="s">
        <v>23</v>
      </c>
      <c r="E67" s="11">
        <v>0.16400699999999999</v>
      </c>
      <c r="F67" s="14">
        <v>558.33000000000004</v>
      </c>
      <c r="G67" s="19">
        <f t="shared" si="0"/>
        <v>2702.3172</v>
      </c>
      <c r="H67" s="14">
        <v>91.57</v>
      </c>
      <c r="I67" s="19">
        <f t="shared" si="1"/>
        <v>443.19893702039997</v>
      </c>
    </row>
    <row r="68" spans="2:9" ht="38.25" x14ac:dyDescent="0.2">
      <c r="B68" s="11" t="s">
        <v>110</v>
      </c>
      <c r="C68" s="12" t="s">
        <v>111</v>
      </c>
      <c r="D68" s="13" t="s">
        <v>23</v>
      </c>
      <c r="E68" s="11">
        <v>5.6303000000000001</v>
      </c>
      <c r="F68" s="14">
        <v>558.33000000000004</v>
      </c>
      <c r="G68" s="19">
        <f t="shared" si="0"/>
        <v>2702.3172</v>
      </c>
      <c r="H68" s="14">
        <v>3143.57</v>
      </c>
      <c r="I68" s="19">
        <f t="shared" si="1"/>
        <v>15214.85653116</v>
      </c>
    </row>
    <row r="69" spans="2:9" ht="38.25" x14ac:dyDescent="0.2">
      <c r="B69" s="11" t="s">
        <v>112</v>
      </c>
      <c r="C69" s="12" t="s">
        <v>113</v>
      </c>
      <c r="D69" s="13" t="s">
        <v>23</v>
      </c>
      <c r="E69" s="11">
        <v>7.0400000000000003E-3</v>
      </c>
      <c r="F69" s="14">
        <v>1250</v>
      </c>
      <c r="G69" s="19">
        <f t="shared" si="0"/>
        <v>6050</v>
      </c>
      <c r="H69" s="14">
        <v>8.8000000000000007</v>
      </c>
      <c r="I69" s="19">
        <f t="shared" si="1"/>
        <v>42.591999999999999</v>
      </c>
    </row>
    <row r="70" spans="2:9" ht="38.25" x14ac:dyDescent="0.2">
      <c r="B70" s="11" t="s">
        <v>114</v>
      </c>
      <c r="C70" s="12" t="s">
        <v>115</v>
      </c>
      <c r="D70" s="13" t="s">
        <v>23</v>
      </c>
      <c r="E70" s="11">
        <v>2.6059E-3</v>
      </c>
      <c r="F70" s="14">
        <v>1700</v>
      </c>
      <c r="G70" s="19">
        <f t="shared" si="0"/>
        <v>8228</v>
      </c>
      <c r="H70" s="14">
        <v>4.43</v>
      </c>
      <c r="I70" s="19">
        <f t="shared" si="1"/>
        <v>21.441345200000001</v>
      </c>
    </row>
    <row r="71" spans="2:9" ht="38.25" x14ac:dyDescent="0.2">
      <c r="B71" s="11" t="s">
        <v>116</v>
      </c>
      <c r="C71" s="12" t="s">
        <v>117</v>
      </c>
      <c r="D71" s="13" t="s">
        <v>23</v>
      </c>
      <c r="E71" s="11">
        <v>3.6700000000000001E-3</v>
      </c>
      <c r="F71" s="14">
        <v>1287</v>
      </c>
      <c r="G71" s="19">
        <f t="shared" si="0"/>
        <v>6229.08</v>
      </c>
      <c r="H71" s="14">
        <v>4.72</v>
      </c>
      <c r="I71" s="19">
        <f t="shared" si="1"/>
        <v>22.8607236</v>
      </c>
    </row>
    <row r="72" spans="2:9" ht="38.25" x14ac:dyDescent="0.2">
      <c r="B72" s="11" t="s">
        <v>118</v>
      </c>
      <c r="C72" s="12" t="s">
        <v>119</v>
      </c>
      <c r="D72" s="13" t="s">
        <v>23</v>
      </c>
      <c r="E72" s="11">
        <v>1.9382999999999999</v>
      </c>
      <c r="F72" s="14">
        <v>550</v>
      </c>
      <c r="G72" s="19">
        <f t="shared" si="0"/>
        <v>2662</v>
      </c>
      <c r="H72" s="14">
        <v>1066.07</v>
      </c>
      <c r="I72" s="19">
        <f t="shared" si="1"/>
        <v>5159.7546000000002</v>
      </c>
    </row>
    <row r="73" spans="2:9" ht="38.25" x14ac:dyDescent="0.2">
      <c r="B73" s="11" t="s">
        <v>120</v>
      </c>
      <c r="C73" s="12" t="s">
        <v>121</v>
      </c>
      <c r="D73" s="13" t="s">
        <v>23</v>
      </c>
      <c r="E73" s="11">
        <v>1.2800000000000001E-3</v>
      </c>
      <c r="F73" s="14">
        <v>1100</v>
      </c>
      <c r="G73" s="19">
        <f t="shared" si="0"/>
        <v>5324</v>
      </c>
      <c r="H73" s="14">
        <v>1.41</v>
      </c>
      <c r="I73" s="19">
        <f t="shared" si="1"/>
        <v>6.8147200000000003</v>
      </c>
    </row>
    <row r="74" spans="2:9" ht="38.25" x14ac:dyDescent="0.2">
      <c r="B74" s="11" t="s">
        <v>122</v>
      </c>
      <c r="C74" s="12" t="s">
        <v>123</v>
      </c>
      <c r="D74" s="13" t="s">
        <v>23</v>
      </c>
      <c r="E74" s="11">
        <v>0.14960000000000001</v>
      </c>
      <c r="F74" s="14">
        <v>1100</v>
      </c>
      <c r="G74" s="19">
        <f t="shared" si="0"/>
        <v>5324</v>
      </c>
      <c r="H74" s="14">
        <v>164.56</v>
      </c>
      <c r="I74" s="19">
        <f t="shared" si="1"/>
        <v>796.47040000000004</v>
      </c>
    </row>
    <row r="75" spans="2:9" x14ac:dyDescent="0.2">
      <c r="B75" s="11" t="s">
        <v>124</v>
      </c>
      <c r="C75" s="12" t="s">
        <v>125</v>
      </c>
      <c r="D75" s="13" t="s">
        <v>38</v>
      </c>
      <c r="E75" s="11">
        <v>0.10199999999999999</v>
      </c>
      <c r="F75" s="14">
        <v>57.63</v>
      </c>
      <c r="G75" s="19">
        <f t="shared" si="0"/>
        <v>278.92919999999998</v>
      </c>
      <c r="H75" s="14">
        <v>5.88</v>
      </c>
      <c r="I75" s="19">
        <f t="shared" si="1"/>
        <v>28.450778399999997</v>
      </c>
    </row>
    <row r="76" spans="2:9" x14ac:dyDescent="0.2">
      <c r="B76" s="11" t="s">
        <v>126</v>
      </c>
      <c r="C76" s="12" t="s">
        <v>127</v>
      </c>
      <c r="D76" s="13" t="s">
        <v>38</v>
      </c>
      <c r="E76" s="11">
        <v>0.54242020000000002</v>
      </c>
      <c r="F76" s="14">
        <v>7.46</v>
      </c>
      <c r="G76" s="19">
        <f t="shared" si="0"/>
        <v>36.106400000000001</v>
      </c>
      <c r="H76" s="14">
        <v>4.05</v>
      </c>
      <c r="I76" s="19">
        <f t="shared" si="1"/>
        <v>19.584840709280002</v>
      </c>
    </row>
    <row r="77" spans="2:9" ht="25.5" x14ac:dyDescent="0.2">
      <c r="B77" s="11" t="s">
        <v>128</v>
      </c>
      <c r="C77" s="12" t="s">
        <v>129</v>
      </c>
      <c r="D77" s="13" t="s">
        <v>72</v>
      </c>
      <c r="E77" s="11">
        <v>8.7844999999999995</v>
      </c>
      <c r="F77" s="14">
        <v>10.71</v>
      </c>
      <c r="G77" s="19">
        <f t="shared" si="0"/>
        <v>51.836400000000005</v>
      </c>
      <c r="H77" s="14">
        <v>94.08</v>
      </c>
      <c r="I77" s="19">
        <f t="shared" si="1"/>
        <v>455.35685580000001</v>
      </c>
    </row>
    <row r="78" spans="2:9" x14ac:dyDescent="0.2">
      <c r="B78" s="11" t="s">
        <v>130</v>
      </c>
      <c r="C78" s="12" t="s">
        <v>131</v>
      </c>
      <c r="D78" s="13" t="s">
        <v>14</v>
      </c>
      <c r="E78" s="11">
        <v>6.5699999999999998E-5</v>
      </c>
      <c r="F78" s="14">
        <v>15620</v>
      </c>
      <c r="G78" s="19">
        <f t="shared" si="0"/>
        <v>75600.800000000003</v>
      </c>
      <c r="H78" s="14">
        <v>1.03</v>
      </c>
      <c r="I78" s="19">
        <f t="shared" si="1"/>
        <v>4.9669725600000003</v>
      </c>
    </row>
    <row r="79" spans="2:9" x14ac:dyDescent="0.2">
      <c r="B79" s="11" t="s">
        <v>130</v>
      </c>
      <c r="C79" s="12" t="s">
        <v>131</v>
      </c>
      <c r="D79" s="13" t="s">
        <v>14</v>
      </c>
      <c r="E79" s="11">
        <v>7.8430000000000004E-4</v>
      </c>
      <c r="F79" s="14">
        <v>15620</v>
      </c>
      <c r="G79" s="19">
        <f t="shared" ref="G79:G86" si="2">4.84*F79</f>
        <v>75600.800000000003</v>
      </c>
      <c r="H79" s="14">
        <v>12.25</v>
      </c>
      <c r="I79" s="19">
        <f t="shared" ref="I79:I86" si="3">G79*E79</f>
        <v>59.293707440000006</v>
      </c>
    </row>
    <row r="80" spans="2:9" x14ac:dyDescent="0.2">
      <c r="B80" s="11" t="s">
        <v>132</v>
      </c>
      <c r="C80" s="12" t="s">
        <v>133</v>
      </c>
      <c r="D80" s="13" t="s">
        <v>14</v>
      </c>
      <c r="E80" s="11">
        <v>1.3119999999999999E-4</v>
      </c>
      <c r="F80" s="14">
        <v>14312.87</v>
      </c>
      <c r="G80" s="19">
        <f t="shared" si="2"/>
        <v>69274.290800000002</v>
      </c>
      <c r="H80" s="14">
        <v>1.88</v>
      </c>
      <c r="I80" s="19">
        <f t="shared" si="3"/>
        <v>9.0887869529599996</v>
      </c>
    </row>
    <row r="81" spans="2:9" x14ac:dyDescent="0.2">
      <c r="B81" s="11" t="s">
        <v>134</v>
      </c>
      <c r="C81" s="12" t="s">
        <v>135</v>
      </c>
      <c r="D81" s="13" t="s">
        <v>14</v>
      </c>
      <c r="E81" s="11">
        <v>1.1E-5</v>
      </c>
      <c r="F81" s="14">
        <v>7640</v>
      </c>
      <c r="G81" s="19">
        <f t="shared" si="2"/>
        <v>36977.599999999999</v>
      </c>
      <c r="H81" s="14">
        <v>0.08</v>
      </c>
      <c r="I81" s="19">
        <f t="shared" si="3"/>
        <v>0.40675359999999999</v>
      </c>
    </row>
    <row r="82" spans="2:9" x14ac:dyDescent="0.2">
      <c r="B82" s="11" t="s">
        <v>136</v>
      </c>
      <c r="C82" s="12" t="s">
        <v>137</v>
      </c>
      <c r="D82" s="13" t="s">
        <v>28</v>
      </c>
      <c r="E82" s="11">
        <v>1.518</v>
      </c>
      <c r="F82" s="14">
        <v>9.42</v>
      </c>
      <c r="G82" s="19">
        <f t="shared" si="2"/>
        <v>45.592799999999997</v>
      </c>
      <c r="H82" s="14">
        <v>14.3</v>
      </c>
      <c r="I82" s="19">
        <f t="shared" si="3"/>
        <v>69.2098704</v>
      </c>
    </row>
    <row r="83" spans="2:9" x14ac:dyDescent="0.2">
      <c r="B83" s="11" t="s">
        <v>138</v>
      </c>
      <c r="C83" s="12" t="s">
        <v>139</v>
      </c>
      <c r="D83" s="13" t="s">
        <v>28</v>
      </c>
      <c r="E83" s="11">
        <v>2.0412E-2</v>
      </c>
      <c r="F83" s="14">
        <v>6.67</v>
      </c>
      <c r="G83" s="19">
        <f t="shared" si="2"/>
        <v>32.282800000000002</v>
      </c>
      <c r="H83" s="14">
        <v>0.14000000000000001</v>
      </c>
      <c r="I83" s="19">
        <f t="shared" si="3"/>
        <v>0.65895651360000007</v>
      </c>
    </row>
    <row r="84" spans="2:9" ht="51" x14ac:dyDescent="0.2">
      <c r="B84" s="11" t="s">
        <v>140</v>
      </c>
      <c r="C84" s="12" t="s">
        <v>141</v>
      </c>
      <c r="D84" s="13" t="s">
        <v>59</v>
      </c>
      <c r="E84" s="11">
        <v>1</v>
      </c>
      <c r="F84" s="14">
        <v>1148.4000000000001</v>
      </c>
      <c r="G84" s="19">
        <f t="shared" si="2"/>
        <v>5558.2560000000003</v>
      </c>
      <c r="H84" s="14">
        <v>1148.4000000000001</v>
      </c>
      <c r="I84" s="19">
        <f t="shared" si="3"/>
        <v>5558.2560000000003</v>
      </c>
    </row>
    <row r="85" spans="2:9" ht="63.75" x14ac:dyDescent="0.2">
      <c r="B85" s="11" t="s">
        <v>142</v>
      </c>
      <c r="C85" s="12" t="s">
        <v>143</v>
      </c>
      <c r="D85" s="13" t="s">
        <v>144</v>
      </c>
      <c r="E85" s="11">
        <v>0.4</v>
      </c>
      <c r="F85" s="14">
        <v>353.94</v>
      </c>
      <c r="G85" s="19">
        <f t="shared" si="2"/>
        <v>1713.0696</v>
      </c>
      <c r="H85" s="14">
        <v>141.58000000000001</v>
      </c>
      <c r="I85" s="19">
        <f t="shared" si="3"/>
        <v>685.22784000000001</v>
      </c>
    </row>
    <row r="86" spans="2:9" ht="51" x14ac:dyDescent="0.2">
      <c r="B86" s="11" t="s">
        <v>145</v>
      </c>
      <c r="C86" s="12" t="s">
        <v>146</v>
      </c>
      <c r="D86" s="13" t="s">
        <v>14</v>
      </c>
      <c r="E86" s="11">
        <v>8.2699999999999996E-2</v>
      </c>
      <c r="F86" s="14">
        <v>6667.9</v>
      </c>
      <c r="G86" s="19">
        <f t="shared" si="2"/>
        <v>32272.635999999999</v>
      </c>
      <c r="H86" s="14">
        <v>551.44000000000005</v>
      </c>
      <c r="I86" s="19">
        <f t="shared" si="3"/>
        <v>2668.9469971999997</v>
      </c>
    </row>
    <row r="87" spans="2:9" ht="38.25" x14ac:dyDescent="0.2">
      <c r="B87" s="11" t="s">
        <v>147</v>
      </c>
      <c r="C87" s="12" t="s">
        <v>148</v>
      </c>
      <c r="D87" s="13" t="s">
        <v>14</v>
      </c>
      <c r="E87" s="11">
        <v>124.02200000000001</v>
      </c>
      <c r="F87" s="14"/>
      <c r="G87" s="14" t="s">
        <v>149</v>
      </c>
      <c r="H87" s="14"/>
      <c r="I87" s="14">
        <v>897092.05</v>
      </c>
    </row>
    <row r="88" spans="2:9" ht="38.25" x14ac:dyDescent="0.2">
      <c r="B88" s="11" t="s">
        <v>147</v>
      </c>
      <c r="C88" s="12" t="s">
        <v>150</v>
      </c>
      <c r="D88" s="13" t="s">
        <v>14</v>
      </c>
      <c r="E88" s="11">
        <v>39.265999999999998</v>
      </c>
      <c r="F88" s="14"/>
      <c r="G88" s="14" t="s">
        <v>151</v>
      </c>
      <c r="H88" s="14"/>
      <c r="I88" s="14">
        <v>255556.09</v>
      </c>
    </row>
    <row r="89" spans="2:9" ht="51" x14ac:dyDescent="0.2">
      <c r="B89" s="11" t="s">
        <v>152</v>
      </c>
      <c r="C89" s="12" t="s">
        <v>153</v>
      </c>
      <c r="D89" s="13" t="s">
        <v>154</v>
      </c>
      <c r="E89" s="11">
        <v>2</v>
      </c>
      <c r="F89" s="14"/>
      <c r="G89" s="14" t="s">
        <v>155</v>
      </c>
      <c r="H89" s="14"/>
      <c r="I89" s="14">
        <v>225698.8</v>
      </c>
    </row>
    <row r="90" spans="2:9" ht="51" x14ac:dyDescent="0.2">
      <c r="B90" s="11" t="s">
        <v>156</v>
      </c>
      <c r="C90" s="12" t="s">
        <v>157</v>
      </c>
      <c r="D90" s="13" t="s">
        <v>154</v>
      </c>
      <c r="E90" s="11">
        <v>1</v>
      </c>
      <c r="F90" s="14"/>
      <c r="G90" s="14" t="s">
        <v>158</v>
      </c>
      <c r="H90" s="14"/>
      <c r="I90" s="14">
        <v>56622.75</v>
      </c>
    </row>
    <row r="91" spans="2:9" ht="51" x14ac:dyDescent="0.2">
      <c r="B91" s="11" t="s">
        <v>159</v>
      </c>
      <c r="C91" s="12" t="s">
        <v>160</v>
      </c>
      <c r="D91" s="13" t="s">
        <v>154</v>
      </c>
      <c r="E91" s="11">
        <v>1</v>
      </c>
      <c r="F91" s="14"/>
      <c r="G91" s="14" t="s">
        <v>161</v>
      </c>
      <c r="H91" s="14"/>
      <c r="I91" s="14">
        <v>281956.90000000002</v>
      </c>
    </row>
    <row r="92" spans="2:9" ht="51" x14ac:dyDescent="0.2">
      <c r="B92" s="11" t="s">
        <v>162</v>
      </c>
      <c r="C92" s="12" t="s">
        <v>163</v>
      </c>
      <c r="D92" s="13" t="s">
        <v>154</v>
      </c>
      <c r="E92" s="11">
        <v>1</v>
      </c>
      <c r="F92" s="14"/>
      <c r="G92" s="14" t="s">
        <v>164</v>
      </c>
      <c r="H92" s="14"/>
      <c r="I92" s="14">
        <v>288476.40000000002</v>
      </c>
    </row>
    <row r="93" spans="2:9" ht="38.25" x14ac:dyDescent="0.2">
      <c r="B93" s="11" t="s">
        <v>165</v>
      </c>
      <c r="C93" s="12" t="s">
        <v>166</v>
      </c>
      <c r="D93" s="13" t="s">
        <v>59</v>
      </c>
      <c r="E93" s="11">
        <v>1</v>
      </c>
      <c r="F93" s="14"/>
      <c r="G93" s="14" t="s">
        <v>167</v>
      </c>
      <c r="H93" s="14"/>
      <c r="I93" s="14">
        <v>1830.9</v>
      </c>
    </row>
    <row r="94" spans="2:9" ht="51" x14ac:dyDescent="0.2">
      <c r="B94" s="11" t="s">
        <v>168</v>
      </c>
      <c r="C94" s="12" t="s">
        <v>169</v>
      </c>
      <c r="D94" s="13" t="s">
        <v>59</v>
      </c>
      <c r="E94" s="11">
        <v>1</v>
      </c>
      <c r="F94" s="14"/>
      <c r="G94" s="14" t="s">
        <v>170</v>
      </c>
      <c r="H94" s="14"/>
      <c r="I94" s="14">
        <v>189198.1</v>
      </c>
    </row>
    <row r="95" spans="2:9" ht="38.25" x14ac:dyDescent="0.2">
      <c r="B95" s="11" t="s">
        <v>171</v>
      </c>
      <c r="C95" s="12" t="s">
        <v>172</v>
      </c>
      <c r="D95" s="13" t="s">
        <v>154</v>
      </c>
      <c r="E95" s="11">
        <v>6</v>
      </c>
      <c r="F95" s="14"/>
      <c r="G95" s="14" t="s">
        <v>173</v>
      </c>
      <c r="H95" s="14"/>
      <c r="I95" s="14">
        <v>111608.4</v>
      </c>
    </row>
    <row r="96" spans="2:9" ht="38.25" x14ac:dyDescent="0.2">
      <c r="B96" s="11" t="s">
        <v>174</v>
      </c>
      <c r="C96" s="12" t="s">
        <v>175</v>
      </c>
      <c r="D96" s="13" t="s">
        <v>154</v>
      </c>
      <c r="E96" s="11">
        <v>3</v>
      </c>
      <c r="F96" s="14"/>
      <c r="G96" s="14" t="s">
        <v>176</v>
      </c>
      <c r="H96" s="14"/>
      <c r="I96" s="14">
        <v>8950.5</v>
      </c>
    </row>
    <row r="97" spans="2:9" ht="38.25" x14ac:dyDescent="0.2">
      <c r="B97" s="11" t="s">
        <v>177</v>
      </c>
      <c r="C97" s="12" t="s">
        <v>178</v>
      </c>
      <c r="D97" s="13" t="s">
        <v>154</v>
      </c>
      <c r="E97" s="11">
        <v>2</v>
      </c>
      <c r="F97" s="14"/>
      <c r="G97" s="14" t="s">
        <v>179</v>
      </c>
      <c r="H97" s="14"/>
      <c r="I97" s="14">
        <v>17545.7</v>
      </c>
    </row>
    <row r="98" spans="2:9" ht="38.25" x14ac:dyDescent="0.2">
      <c r="B98" s="11" t="s">
        <v>180</v>
      </c>
      <c r="C98" s="12" t="s">
        <v>181</v>
      </c>
      <c r="D98" s="13" t="s">
        <v>154</v>
      </c>
      <c r="E98" s="11">
        <v>1</v>
      </c>
      <c r="F98" s="14"/>
      <c r="G98" s="14" t="s">
        <v>182</v>
      </c>
      <c r="H98" s="14"/>
      <c r="I98" s="14">
        <v>17243.099999999999</v>
      </c>
    </row>
    <row r="99" spans="2:9" ht="38.25" x14ac:dyDescent="0.2">
      <c r="B99" s="11" t="s">
        <v>183</v>
      </c>
      <c r="C99" s="12" t="s">
        <v>184</v>
      </c>
      <c r="D99" s="13" t="s">
        <v>154</v>
      </c>
      <c r="E99" s="11">
        <v>6</v>
      </c>
      <c r="F99" s="14"/>
      <c r="G99" s="14" t="s">
        <v>185</v>
      </c>
      <c r="H99" s="14"/>
      <c r="I99" s="14">
        <v>38408.1</v>
      </c>
    </row>
    <row r="100" spans="2:9" ht="38.25" x14ac:dyDescent="0.2">
      <c r="B100" s="11" t="s">
        <v>186</v>
      </c>
      <c r="C100" s="12" t="s">
        <v>187</v>
      </c>
      <c r="D100" s="13" t="s">
        <v>154</v>
      </c>
      <c r="E100" s="11">
        <v>2</v>
      </c>
      <c r="F100" s="14"/>
      <c r="G100" s="14" t="s">
        <v>188</v>
      </c>
      <c r="H100" s="14"/>
      <c r="I100" s="14">
        <v>698.7</v>
      </c>
    </row>
    <row r="101" spans="2:9" ht="38.25" x14ac:dyDescent="0.2">
      <c r="B101" s="11" t="s">
        <v>189</v>
      </c>
      <c r="C101" s="12" t="s">
        <v>190</v>
      </c>
      <c r="D101" s="13" t="s">
        <v>154</v>
      </c>
      <c r="E101" s="11">
        <v>2</v>
      </c>
      <c r="F101" s="14"/>
      <c r="G101" s="14" t="s">
        <v>191</v>
      </c>
      <c r="H101" s="14"/>
      <c r="I101" s="14">
        <v>5948.3</v>
      </c>
    </row>
    <row r="102" spans="2:9" ht="38.25" x14ac:dyDescent="0.2">
      <c r="B102" s="11" t="s">
        <v>192</v>
      </c>
      <c r="C102" s="12" t="s">
        <v>193</v>
      </c>
      <c r="D102" s="13" t="s">
        <v>59</v>
      </c>
      <c r="E102" s="11">
        <v>2</v>
      </c>
      <c r="F102" s="14"/>
      <c r="G102" s="14" t="s">
        <v>194</v>
      </c>
      <c r="H102" s="14"/>
      <c r="I102" s="14">
        <v>23368.2</v>
      </c>
    </row>
    <row r="103" spans="2:9" ht="42.75" customHeight="1" x14ac:dyDescent="0.2">
      <c r="B103" s="11" t="s">
        <v>195</v>
      </c>
      <c r="C103" s="12" t="s">
        <v>196</v>
      </c>
      <c r="D103" s="13" t="s">
        <v>59</v>
      </c>
      <c r="E103" s="11">
        <v>1</v>
      </c>
      <c r="F103" s="14"/>
      <c r="G103" s="14" t="s">
        <v>197</v>
      </c>
      <c r="H103" s="14"/>
      <c r="I103" s="14">
        <v>8680.2000000000007</v>
      </c>
    </row>
    <row r="104" spans="2:9" ht="43.5" customHeight="1" x14ac:dyDescent="0.2">
      <c r="B104" s="11" t="s">
        <v>198</v>
      </c>
      <c r="C104" s="12" t="s">
        <v>199</v>
      </c>
      <c r="D104" s="13" t="s">
        <v>59</v>
      </c>
      <c r="E104" s="11">
        <v>1</v>
      </c>
      <c r="F104" s="14"/>
      <c r="G104" s="14" t="s">
        <v>200</v>
      </c>
      <c r="H104" s="14"/>
      <c r="I104" s="14">
        <v>10167.700000000001</v>
      </c>
    </row>
    <row r="105" spans="2:9" ht="25.5" x14ac:dyDescent="0.2">
      <c r="B105" s="11" t="s">
        <v>201</v>
      </c>
      <c r="C105" s="12" t="s">
        <v>202</v>
      </c>
      <c r="D105" s="13" t="s">
        <v>14</v>
      </c>
      <c r="E105" s="11">
        <v>0.60399999999999998</v>
      </c>
      <c r="F105" s="14">
        <v>1487.6</v>
      </c>
      <c r="G105" s="19">
        <f>4.84*F105</f>
        <v>7199.9839999999995</v>
      </c>
      <c r="H105" s="14">
        <v>898.51</v>
      </c>
      <c r="I105" s="19">
        <f>G105*E105</f>
        <v>4348.7903359999991</v>
      </c>
    </row>
    <row r="106" spans="2:9" ht="25.5" x14ac:dyDescent="0.2">
      <c r="B106" s="11" t="s">
        <v>203</v>
      </c>
      <c r="C106" s="12" t="s">
        <v>204</v>
      </c>
      <c r="D106" s="13" t="s">
        <v>14</v>
      </c>
      <c r="E106" s="11">
        <v>3.7280000000000001E-4</v>
      </c>
      <c r="F106" s="14">
        <v>3359.51</v>
      </c>
      <c r="G106" s="19">
        <f t="shared" ref="G106:G138" si="4">4.84*F106</f>
        <v>16260.028400000001</v>
      </c>
      <c r="H106" s="14">
        <v>1.25</v>
      </c>
      <c r="I106" s="19">
        <f t="shared" ref="I106:I138" si="5">G106*E106</f>
        <v>6.0617385875200007</v>
      </c>
    </row>
    <row r="107" spans="2:9" ht="25.5" x14ac:dyDescent="0.2">
      <c r="B107" s="11" t="s">
        <v>205</v>
      </c>
      <c r="C107" s="12" t="s">
        <v>206</v>
      </c>
      <c r="D107" s="13" t="s">
        <v>14</v>
      </c>
      <c r="E107" s="11">
        <v>1.48E-3</v>
      </c>
      <c r="F107" s="14">
        <v>1383.1</v>
      </c>
      <c r="G107" s="19">
        <f t="shared" si="4"/>
        <v>6694.2039999999997</v>
      </c>
      <c r="H107" s="14">
        <v>2.0499999999999998</v>
      </c>
      <c r="I107" s="19">
        <f t="shared" si="5"/>
        <v>9.9074219199999991</v>
      </c>
    </row>
    <row r="108" spans="2:9" ht="25.5" x14ac:dyDescent="0.2">
      <c r="B108" s="11" t="s">
        <v>207</v>
      </c>
      <c r="C108" s="12" t="s">
        <v>208</v>
      </c>
      <c r="D108" s="13" t="s">
        <v>14</v>
      </c>
      <c r="E108" s="11">
        <v>2.2200000000000001E-2</v>
      </c>
      <c r="F108" s="14">
        <v>3390</v>
      </c>
      <c r="G108" s="19">
        <f t="shared" si="4"/>
        <v>16407.599999999999</v>
      </c>
      <c r="H108" s="14">
        <v>75.260000000000005</v>
      </c>
      <c r="I108" s="19">
        <f t="shared" si="5"/>
        <v>364.24871999999999</v>
      </c>
    </row>
    <row r="109" spans="2:9" ht="25.5" x14ac:dyDescent="0.2">
      <c r="B109" s="11" t="s">
        <v>209</v>
      </c>
      <c r="C109" s="12" t="s">
        <v>210</v>
      </c>
      <c r="D109" s="13" t="s">
        <v>14</v>
      </c>
      <c r="E109" s="11">
        <v>0.32872299999999999</v>
      </c>
      <c r="F109" s="14">
        <v>16772.59</v>
      </c>
      <c r="G109" s="19">
        <f t="shared" si="4"/>
        <v>81179.335599999991</v>
      </c>
      <c r="H109" s="14">
        <v>5513.54</v>
      </c>
      <c r="I109" s="19">
        <f t="shared" si="5"/>
        <v>26685.514736438796</v>
      </c>
    </row>
    <row r="110" spans="2:9" ht="25.5" x14ac:dyDescent="0.2">
      <c r="B110" s="11" t="s">
        <v>211</v>
      </c>
      <c r="C110" s="12" t="s">
        <v>44</v>
      </c>
      <c r="D110" s="13" t="s">
        <v>14</v>
      </c>
      <c r="E110" s="11">
        <v>-1.2999999999999999E-3</v>
      </c>
      <c r="F110" s="14">
        <v>10315.01</v>
      </c>
      <c r="G110" s="19">
        <f t="shared" si="4"/>
        <v>49924.648399999998</v>
      </c>
      <c r="H110" s="14">
        <v>-13.41</v>
      </c>
      <c r="I110" s="19">
        <f t="shared" si="5"/>
        <v>-64.90204292</v>
      </c>
    </row>
    <row r="111" spans="2:9" ht="25.5" x14ac:dyDescent="0.2">
      <c r="B111" s="11" t="s">
        <v>212</v>
      </c>
      <c r="C111" s="12" t="s">
        <v>213</v>
      </c>
      <c r="D111" s="13" t="s">
        <v>14</v>
      </c>
      <c r="E111" s="11">
        <v>5.5919999999999997E-3</v>
      </c>
      <c r="F111" s="14">
        <v>1580.26</v>
      </c>
      <c r="G111" s="19">
        <f t="shared" si="4"/>
        <v>7648.4583999999995</v>
      </c>
      <c r="H111" s="14">
        <v>8.84</v>
      </c>
      <c r="I111" s="19">
        <f t="shared" si="5"/>
        <v>42.770179372799994</v>
      </c>
    </row>
    <row r="112" spans="2:9" ht="25.5" x14ac:dyDescent="0.2">
      <c r="B112" s="11" t="s">
        <v>214</v>
      </c>
      <c r="C112" s="12" t="s">
        <v>74</v>
      </c>
      <c r="D112" s="13" t="s">
        <v>23</v>
      </c>
      <c r="E112" s="11">
        <v>-2.9580000000000002</v>
      </c>
      <c r="F112" s="14">
        <v>185.49</v>
      </c>
      <c r="G112" s="19">
        <f t="shared" si="4"/>
        <v>897.77160000000003</v>
      </c>
      <c r="H112" s="14">
        <v>-548.67999999999995</v>
      </c>
      <c r="I112" s="19">
        <f t="shared" si="5"/>
        <v>-2655.6083928000003</v>
      </c>
    </row>
    <row r="113" spans="2:9" ht="25.5" x14ac:dyDescent="0.2">
      <c r="B113" s="11" t="s">
        <v>215</v>
      </c>
      <c r="C113" s="12" t="s">
        <v>216</v>
      </c>
      <c r="D113" s="13" t="s">
        <v>23</v>
      </c>
      <c r="E113" s="11">
        <v>2.9580000000000002</v>
      </c>
      <c r="F113" s="14">
        <v>130</v>
      </c>
      <c r="G113" s="19">
        <f t="shared" si="4"/>
        <v>629.19999999999993</v>
      </c>
      <c r="H113" s="14">
        <v>384.54</v>
      </c>
      <c r="I113" s="19">
        <f t="shared" si="5"/>
        <v>1861.1735999999999</v>
      </c>
    </row>
    <row r="114" spans="2:9" ht="25.5" x14ac:dyDescent="0.2">
      <c r="B114" s="11" t="s">
        <v>217</v>
      </c>
      <c r="C114" s="12" t="s">
        <v>78</v>
      </c>
      <c r="D114" s="13" t="s">
        <v>23</v>
      </c>
      <c r="E114" s="11">
        <v>-64.602720000000005</v>
      </c>
      <c r="F114" s="14">
        <v>103</v>
      </c>
      <c r="G114" s="19">
        <f t="shared" si="4"/>
        <v>498.52</v>
      </c>
      <c r="H114" s="14">
        <v>-6654.08</v>
      </c>
      <c r="I114" s="19">
        <f t="shared" si="5"/>
        <v>-32205.747974400001</v>
      </c>
    </row>
    <row r="115" spans="2:9" ht="25.5" x14ac:dyDescent="0.2">
      <c r="B115" s="11" t="s">
        <v>218</v>
      </c>
      <c r="C115" s="12" t="s">
        <v>219</v>
      </c>
      <c r="D115" s="13" t="s">
        <v>23</v>
      </c>
      <c r="E115" s="11">
        <v>64.602000000000004</v>
      </c>
      <c r="F115" s="14">
        <v>155.94</v>
      </c>
      <c r="G115" s="19">
        <f t="shared" si="4"/>
        <v>754.74959999999999</v>
      </c>
      <c r="H115" s="14">
        <v>10074.040000000001</v>
      </c>
      <c r="I115" s="19">
        <f t="shared" si="5"/>
        <v>48758.333659200005</v>
      </c>
    </row>
    <row r="116" spans="2:9" ht="25.5" x14ac:dyDescent="0.2">
      <c r="B116" s="11" t="s">
        <v>220</v>
      </c>
      <c r="C116" s="12" t="s">
        <v>221</v>
      </c>
      <c r="D116" s="13" t="s">
        <v>23</v>
      </c>
      <c r="E116" s="11">
        <v>25.542000000000002</v>
      </c>
      <c r="F116" s="14">
        <v>44.82</v>
      </c>
      <c r="G116" s="19">
        <f t="shared" si="4"/>
        <v>216.9288</v>
      </c>
      <c r="H116" s="14">
        <v>1144.79</v>
      </c>
      <c r="I116" s="19">
        <f t="shared" si="5"/>
        <v>5540.7954096000003</v>
      </c>
    </row>
    <row r="117" spans="2:9" ht="63.75" x14ac:dyDescent="0.2">
      <c r="B117" s="11" t="s">
        <v>220</v>
      </c>
      <c r="C117" s="12" t="s">
        <v>222</v>
      </c>
      <c r="D117" s="13" t="s">
        <v>23</v>
      </c>
      <c r="E117" s="11">
        <v>475.77749999999997</v>
      </c>
      <c r="F117" s="14">
        <v>44.82</v>
      </c>
      <c r="G117" s="19">
        <f t="shared" si="4"/>
        <v>216.9288</v>
      </c>
      <c r="H117" s="14">
        <v>21324.35</v>
      </c>
      <c r="I117" s="19">
        <f t="shared" si="5"/>
        <v>103209.84214199999</v>
      </c>
    </row>
    <row r="118" spans="2:9" ht="25.5" x14ac:dyDescent="0.2">
      <c r="B118" s="11" t="s">
        <v>223</v>
      </c>
      <c r="C118" s="12" t="s">
        <v>88</v>
      </c>
      <c r="D118" s="13" t="s">
        <v>23</v>
      </c>
      <c r="E118" s="11">
        <v>0.1052</v>
      </c>
      <c r="F118" s="14">
        <v>490</v>
      </c>
      <c r="G118" s="19">
        <f t="shared" si="4"/>
        <v>2371.6</v>
      </c>
      <c r="H118" s="14">
        <v>51.55</v>
      </c>
      <c r="I118" s="19">
        <f t="shared" si="5"/>
        <v>249.49232000000001</v>
      </c>
    </row>
    <row r="119" spans="2:9" ht="38.25" x14ac:dyDescent="0.2">
      <c r="B119" s="11" t="s">
        <v>224</v>
      </c>
      <c r="C119" s="12" t="s">
        <v>225</v>
      </c>
      <c r="D119" s="13" t="s">
        <v>59</v>
      </c>
      <c r="E119" s="11">
        <v>2</v>
      </c>
      <c r="F119" s="14">
        <v>31.43</v>
      </c>
      <c r="G119" s="19">
        <f t="shared" si="4"/>
        <v>152.12119999999999</v>
      </c>
      <c r="H119" s="14">
        <v>62.86</v>
      </c>
      <c r="I119" s="19">
        <f t="shared" si="5"/>
        <v>304.24239999999998</v>
      </c>
    </row>
    <row r="120" spans="2:9" ht="51" x14ac:dyDescent="0.2">
      <c r="B120" s="11" t="s">
        <v>226</v>
      </c>
      <c r="C120" s="12" t="s">
        <v>227</v>
      </c>
      <c r="D120" s="13" t="s">
        <v>59</v>
      </c>
      <c r="E120" s="11">
        <v>1</v>
      </c>
      <c r="F120" s="14">
        <v>78.56</v>
      </c>
      <c r="G120" s="19">
        <f t="shared" si="4"/>
        <v>380.23039999999997</v>
      </c>
      <c r="H120" s="14">
        <v>78.56</v>
      </c>
      <c r="I120" s="19">
        <f t="shared" si="5"/>
        <v>380.23039999999997</v>
      </c>
    </row>
    <row r="121" spans="2:9" ht="51" x14ac:dyDescent="0.2">
      <c r="B121" s="11" t="s">
        <v>228</v>
      </c>
      <c r="C121" s="12" t="s">
        <v>229</v>
      </c>
      <c r="D121" s="13" t="s">
        <v>59</v>
      </c>
      <c r="E121" s="11">
        <v>2</v>
      </c>
      <c r="F121" s="14">
        <v>362.1</v>
      </c>
      <c r="G121" s="19">
        <f t="shared" si="4"/>
        <v>1752.5640000000001</v>
      </c>
      <c r="H121" s="14">
        <v>724.2</v>
      </c>
      <c r="I121" s="19">
        <f t="shared" si="5"/>
        <v>3505.1280000000002</v>
      </c>
    </row>
    <row r="122" spans="2:9" ht="38.25" x14ac:dyDescent="0.2">
      <c r="B122" s="11" t="s">
        <v>230</v>
      </c>
      <c r="C122" s="12" t="s">
        <v>231</v>
      </c>
      <c r="D122" s="13" t="s">
        <v>59</v>
      </c>
      <c r="E122" s="11">
        <v>1</v>
      </c>
      <c r="F122" s="14">
        <v>215.48</v>
      </c>
      <c r="G122" s="19">
        <f t="shared" si="4"/>
        <v>1042.9232</v>
      </c>
      <c r="H122" s="14">
        <v>215.48</v>
      </c>
      <c r="I122" s="19">
        <f t="shared" si="5"/>
        <v>1042.9232</v>
      </c>
    </row>
    <row r="123" spans="2:9" ht="25.5" x14ac:dyDescent="0.2">
      <c r="B123" s="11" t="s">
        <v>232</v>
      </c>
      <c r="C123" s="12" t="s">
        <v>96</v>
      </c>
      <c r="D123" s="13" t="s">
        <v>23</v>
      </c>
      <c r="E123" s="11">
        <v>-0.33574999999999999</v>
      </c>
      <c r="F123" s="14">
        <v>1382.9</v>
      </c>
      <c r="G123" s="19">
        <f t="shared" si="4"/>
        <v>6693.2359999999999</v>
      </c>
      <c r="H123" s="14">
        <v>-464.31</v>
      </c>
      <c r="I123" s="19">
        <f t="shared" si="5"/>
        <v>-2247.2539870000001</v>
      </c>
    </row>
    <row r="124" spans="2:9" ht="38.25" x14ac:dyDescent="0.2">
      <c r="B124" s="11" t="s">
        <v>233</v>
      </c>
      <c r="C124" s="12" t="s">
        <v>234</v>
      </c>
      <c r="D124" s="13" t="s">
        <v>59</v>
      </c>
      <c r="E124" s="11">
        <v>6</v>
      </c>
      <c r="F124" s="14">
        <v>31.44</v>
      </c>
      <c r="G124" s="19">
        <f t="shared" si="4"/>
        <v>152.1696</v>
      </c>
      <c r="H124" s="14">
        <v>188.64</v>
      </c>
      <c r="I124" s="19">
        <f t="shared" si="5"/>
        <v>913.01760000000002</v>
      </c>
    </row>
    <row r="125" spans="2:9" ht="38.25" x14ac:dyDescent="0.2">
      <c r="B125" s="11" t="s">
        <v>235</v>
      </c>
      <c r="C125" s="12" t="s">
        <v>236</v>
      </c>
      <c r="D125" s="13" t="s">
        <v>59</v>
      </c>
      <c r="E125" s="11">
        <v>1</v>
      </c>
      <c r="F125" s="14">
        <v>175.57</v>
      </c>
      <c r="G125" s="19">
        <f t="shared" si="4"/>
        <v>849.75879999999995</v>
      </c>
      <c r="H125" s="14">
        <v>175.57</v>
      </c>
      <c r="I125" s="19">
        <f t="shared" si="5"/>
        <v>849.75879999999995</v>
      </c>
    </row>
    <row r="126" spans="2:9" ht="38.25" x14ac:dyDescent="0.2">
      <c r="B126" s="11" t="s">
        <v>237</v>
      </c>
      <c r="C126" s="12" t="s">
        <v>238</v>
      </c>
      <c r="D126" s="13" t="s">
        <v>14</v>
      </c>
      <c r="E126" s="11">
        <v>2.7E-2</v>
      </c>
      <c r="F126" s="14">
        <v>7571</v>
      </c>
      <c r="G126" s="19">
        <f t="shared" si="4"/>
        <v>36643.64</v>
      </c>
      <c r="H126" s="14">
        <v>204.42</v>
      </c>
      <c r="I126" s="19">
        <f t="shared" si="5"/>
        <v>989.37828000000002</v>
      </c>
    </row>
    <row r="127" spans="2:9" ht="25.5" x14ac:dyDescent="0.2">
      <c r="B127" s="11" t="s">
        <v>239</v>
      </c>
      <c r="C127" s="12" t="s">
        <v>240</v>
      </c>
      <c r="D127" s="13" t="s">
        <v>59</v>
      </c>
      <c r="E127" s="11">
        <v>1</v>
      </c>
      <c r="F127" s="14">
        <v>569.52</v>
      </c>
      <c r="G127" s="19">
        <f t="shared" si="4"/>
        <v>2756.4767999999999</v>
      </c>
      <c r="H127" s="14">
        <v>569.52</v>
      </c>
      <c r="I127" s="19">
        <f t="shared" si="5"/>
        <v>2756.4767999999999</v>
      </c>
    </row>
    <row r="128" spans="2:9" ht="63.75" x14ac:dyDescent="0.2">
      <c r="B128" s="11" t="s">
        <v>241</v>
      </c>
      <c r="C128" s="12" t="s">
        <v>242</v>
      </c>
      <c r="D128" s="13" t="s">
        <v>14</v>
      </c>
      <c r="E128" s="11">
        <v>0.55659999999999998</v>
      </c>
      <c r="F128" s="14">
        <v>5763</v>
      </c>
      <c r="G128" s="19">
        <f t="shared" si="4"/>
        <v>27892.92</v>
      </c>
      <c r="H128" s="14">
        <v>3207.69</v>
      </c>
      <c r="I128" s="19">
        <f t="shared" si="5"/>
        <v>15525.199271999998</v>
      </c>
    </row>
    <row r="129" spans="2:9" ht="38.25" x14ac:dyDescent="0.2">
      <c r="B129" s="11" t="s">
        <v>243</v>
      </c>
      <c r="C129" s="12" t="s">
        <v>119</v>
      </c>
      <c r="D129" s="13" t="s">
        <v>23</v>
      </c>
      <c r="E129" s="11">
        <v>-0.34523999999999999</v>
      </c>
      <c r="F129" s="14">
        <v>550</v>
      </c>
      <c r="G129" s="19">
        <f t="shared" si="4"/>
        <v>2662</v>
      </c>
      <c r="H129" s="14">
        <v>-189.88</v>
      </c>
      <c r="I129" s="19">
        <f t="shared" si="5"/>
        <v>-919.02887999999996</v>
      </c>
    </row>
    <row r="130" spans="2:9" ht="38.25" x14ac:dyDescent="0.2">
      <c r="B130" s="11" t="s">
        <v>244</v>
      </c>
      <c r="C130" s="12" t="s">
        <v>245</v>
      </c>
      <c r="D130" s="13" t="s">
        <v>23</v>
      </c>
      <c r="E130" s="11">
        <v>0.46</v>
      </c>
      <c r="F130" s="14">
        <v>832.7</v>
      </c>
      <c r="G130" s="19">
        <f t="shared" si="4"/>
        <v>4030.268</v>
      </c>
      <c r="H130" s="14">
        <v>383.04</v>
      </c>
      <c r="I130" s="19">
        <f t="shared" si="5"/>
        <v>1853.9232800000002</v>
      </c>
    </row>
    <row r="131" spans="2:9" ht="51" x14ac:dyDescent="0.2">
      <c r="B131" s="11" t="s">
        <v>246</v>
      </c>
      <c r="C131" s="12" t="s">
        <v>141</v>
      </c>
      <c r="D131" s="13" t="s">
        <v>59</v>
      </c>
      <c r="E131" s="11">
        <v>-1</v>
      </c>
      <c r="F131" s="14">
        <v>1148.4000000000001</v>
      </c>
      <c r="G131" s="19">
        <f t="shared" si="4"/>
        <v>5558.2560000000003</v>
      </c>
      <c r="H131" s="14">
        <v>-1148.4000000000001</v>
      </c>
      <c r="I131" s="19">
        <f t="shared" si="5"/>
        <v>-5558.2560000000003</v>
      </c>
    </row>
    <row r="132" spans="2:9" ht="102" x14ac:dyDescent="0.2">
      <c r="B132" s="11" t="s">
        <v>247</v>
      </c>
      <c r="C132" s="12" t="s">
        <v>248</v>
      </c>
      <c r="D132" s="13" t="s">
        <v>144</v>
      </c>
      <c r="E132" s="11">
        <v>93.94</v>
      </c>
      <c r="F132" s="14">
        <v>355.02</v>
      </c>
      <c r="G132" s="19">
        <f t="shared" si="4"/>
        <v>1718.2967999999998</v>
      </c>
      <c r="H132" s="14">
        <v>33350.58</v>
      </c>
      <c r="I132" s="19">
        <f t="shared" si="5"/>
        <v>161416.80139199999</v>
      </c>
    </row>
    <row r="133" spans="2:9" ht="63.75" x14ac:dyDescent="0.2">
      <c r="B133" s="11" t="s">
        <v>249</v>
      </c>
      <c r="C133" s="12" t="s">
        <v>250</v>
      </c>
      <c r="D133" s="13" t="s">
        <v>144</v>
      </c>
      <c r="E133" s="11">
        <v>17.6144</v>
      </c>
      <c r="F133" s="14">
        <v>905.71</v>
      </c>
      <c r="G133" s="19">
        <f t="shared" si="4"/>
        <v>4383.6364000000003</v>
      </c>
      <c r="H133" s="14">
        <v>15953.54</v>
      </c>
      <c r="I133" s="19">
        <f t="shared" si="5"/>
        <v>77215.12500416</v>
      </c>
    </row>
    <row r="134" spans="2:9" ht="63.75" x14ac:dyDescent="0.2">
      <c r="B134" s="11" t="s">
        <v>251</v>
      </c>
      <c r="C134" s="12" t="s">
        <v>252</v>
      </c>
      <c r="D134" s="13" t="s">
        <v>144</v>
      </c>
      <c r="E134" s="11">
        <v>1.506</v>
      </c>
      <c r="F134" s="14">
        <v>31.88</v>
      </c>
      <c r="G134" s="19">
        <f t="shared" si="4"/>
        <v>154.29919999999998</v>
      </c>
      <c r="H134" s="14">
        <v>48.01</v>
      </c>
      <c r="I134" s="19">
        <f t="shared" si="5"/>
        <v>232.37459519999999</v>
      </c>
    </row>
    <row r="135" spans="2:9" ht="63.75" x14ac:dyDescent="0.2">
      <c r="B135" s="11" t="s">
        <v>253</v>
      </c>
      <c r="C135" s="12" t="s">
        <v>143</v>
      </c>
      <c r="D135" s="13" t="s">
        <v>144</v>
      </c>
      <c r="E135" s="11">
        <v>-0.4</v>
      </c>
      <c r="F135" s="14">
        <v>353.94</v>
      </c>
      <c r="G135" s="19">
        <f t="shared" si="4"/>
        <v>1713.0696</v>
      </c>
      <c r="H135" s="14">
        <v>-141.58000000000001</v>
      </c>
      <c r="I135" s="19">
        <f t="shared" si="5"/>
        <v>-685.22784000000001</v>
      </c>
    </row>
    <row r="136" spans="2:9" ht="63.75" x14ac:dyDescent="0.2">
      <c r="B136" s="11" t="s">
        <v>254</v>
      </c>
      <c r="C136" s="12" t="s">
        <v>255</v>
      </c>
      <c r="D136" s="13" t="s">
        <v>59</v>
      </c>
      <c r="E136" s="11">
        <v>1</v>
      </c>
      <c r="F136" s="14">
        <v>28</v>
      </c>
      <c r="G136" s="19">
        <f t="shared" si="4"/>
        <v>135.51999999999998</v>
      </c>
      <c r="H136" s="14">
        <v>28</v>
      </c>
      <c r="I136" s="19">
        <f t="shared" si="5"/>
        <v>135.51999999999998</v>
      </c>
    </row>
    <row r="137" spans="2:9" ht="51" x14ac:dyDescent="0.2">
      <c r="B137" s="11" t="s">
        <v>256</v>
      </c>
      <c r="C137" s="12" t="s">
        <v>146</v>
      </c>
      <c r="D137" s="13" t="s">
        <v>14</v>
      </c>
      <c r="E137" s="11">
        <v>-10.8474</v>
      </c>
      <c r="F137" s="14">
        <v>6667.9</v>
      </c>
      <c r="G137" s="19">
        <f t="shared" si="4"/>
        <v>32272.635999999999</v>
      </c>
      <c r="H137" s="14">
        <v>-72329.38</v>
      </c>
      <c r="I137" s="19">
        <f t="shared" si="5"/>
        <v>-350074.19174639997</v>
      </c>
    </row>
    <row r="138" spans="2:9" ht="63.75" x14ac:dyDescent="0.2">
      <c r="B138" s="11" t="s">
        <v>257</v>
      </c>
      <c r="C138" s="12" t="s">
        <v>258</v>
      </c>
      <c r="D138" s="13" t="s">
        <v>144</v>
      </c>
      <c r="E138" s="11">
        <v>159.72139999999999</v>
      </c>
      <c r="F138" s="14">
        <v>1019.54</v>
      </c>
      <c r="G138" s="19">
        <f t="shared" si="4"/>
        <v>4934.5735999999997</v>
      </c>
      <c r="H138" s="14">
        <v>162842.35999999999</v>
      </c>
      <c r="I138" s="19">
        <f t="shared" si="5"/>
        <v>788157.00379503984</v>
      </c>
    </row>
    <row r="139" spans="2:9" ht="12" customHeight="1" x14ac:dyDescent="0.2">
      <c r="B139" s="15" t="s">
        <v>259</v>
      </c>
      <c r="C139" s="16" t="s">
        <v>260</v>
      </c>
      <c r="D139" s="17"/>
      <c r="E139" s="15" t="s">
        <v>259</v>
      </c>
      <c r="F139" s="18"/>
      <c r="G139" s="18"/>
      <c r="H139" s="20">
        <f>SUM(H14:H138)</f>
        <v>194249.56999999998</v>
      </c>
      <c r="I139" s="20">
        <f>SUM(I14:I138)</f>
        <v>3379218.443248705</v>
      </c>
    </row>
    <row r="140" spans="2:9" x14ac:dyDescent="0.2">
      <c r="B140" s="5"/>
      <c r="C140" s="3"/>
      <c r="D140" s="4"/>
      <c r="E140" s="5"/>
      <c r="F140" s="6"/>
      <c r="G140" s="6"/>
      <c r="H140" s="6"/>
      <c r="I140" s="6"/>
    </row>
    <row r="142" spans="2:9" x14ac:dyDescent="0.2">
      <c r="B142" s="1" t="s">
        <v>265</v>
      </c>
    </row>
  </sheetData>
  <mergeCells count="10">
    <mergeCell ref="B11:I11"/>
    <mergeCell ref="B12:I12"/>
    <mergeCell ref="B13:I13"/>
    <mergeCell ref="C2:I2"/>
    <mergeCell ref="B7:B9"/>
    <mergeCell ref="C7:C9"/>
    <mergeCell ref="D7:D9"/>
    <mergeCell ref="E7:E9"/>
    <mergeCell ref="F7:G7"/>
    <mergeCell ref="H7:I7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Овсиенко Римма Касымовна</cp:lastModifiedBy>
  <cp:lastPrinted>2021-06-24T10:17:03Z</cp:lastPrinted>
  <dcterms:created xsi:type="dcterms:W3CDTF">2003-01-28T12:33:10Z</dcterms:created>
  <dcterms:modified xsi:type="dcterms:W3CDTF">2023-04-07T06:58:37Z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